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18.2197.4/91183696 Power stations/2 Tender/"/>
    </mc:Choice>
  </mc:AlternateContent>
  <xr:revisionPtr revIDLastSave="228" documentId="8_{60A2EF40-8230-447C-BF0F-5D4F521A4080}" xr6:coauthVersionLast="47" xr6:coauthVersionMax="47" xr10:uidLastSave="{78BCA964-4057-4B51-A6EF-5BA74185E9DA}"/>
  <bookViews>
    <workbookView xWindow="-120" yWindow="-120" windowWidth="29040" windowHeight="15720" tabRatio="890" activeTab="3"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1_Специфікація'!$A$1:$I$3</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48" l="1"/>
  <c r="F8" i="48"/>
  <c r="C9" i="48"/>
  <c r="C8" i="48"/>
  <c r="B9" i="48"/>
  <c r="B8" i="48"/>
  <c r="G9" i="41"/>
  <c r="G8" i="41"/>
  <c r="F9" i="41"/>
  <c r="F8" i="41"/>
  <c r="C9" i="41"/>
  <c r="C8" i="41"/>
  <c r="B9" i="41"/>
  <c r="B8" i="41"/>
  <c r="G5" i="52" l="1"/>
  <c r="F5" i="52"/>
  <c r="F2" i="52"/>
  <c r="D2" i="48" l="1"/>
  <c r="I9" i="41"/>
  <c r="I8" i="41"/>
  <c r="G9" i="48"/>
  <c r="G8" i="48"/>
  <c r="I10" i="41" l="1"/>
  <c r="I12" i="41" s="1"/>
  <c r="A9" i="48"/>
  <c r="A8" i="48"/>
  <c r="F26" i="3" l="1"/>
  <c r="D15" i="41" s="1"/>
  <c r="D11" i="48" s="1"/>
  <c r="J5" i="3" l="1"/>
  <c r="D2" i="41"/>
  <c r="M22" i="3" l="1"/>
  <c r="J18" i="3"/>
  <c r="K22" i="3"/>
  <c r="L10" i="3"/>
  <c r="M26" i="3"/>
  <c r="E10" i="3" l="1"/>
</calcChain>
</file>

<file path=xl/sharedStrings.xml><?xml version="1.0" encoding="utf-8"?>
<sst xmlns="http://schemas.openxmlformats.org/spreadsheetml/2006/main" count="321" uniqueCount="293">
  <si>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</si>
  <si>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</si>
  <si>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</si>
  <si>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</si>
  <si>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</si>
  <si>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</si>
  <si>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</si>
  <si>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</si>
  <si>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</si>
  <si>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</si>
  <si>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</si>
  <si>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</si>
  <si>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</si>
  <si>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</si>
  <si>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</si>
  <si>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</si>
  <si>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</si>
  <si>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</si>
  <si>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</si>
  <si>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</si>
  <si>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</si>
  <si>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</si>
  <si>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</si>
  <si>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</si>
  <si>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</si>
  <si>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</si>
  <si>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</si>
  <si>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</si>
  <si>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</si>
  <si>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</si>
  <si>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</si>
  <si>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</si>
  <si>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</si>
  <si>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</si>
  <si>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</si>
  <si>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</si>
  <si>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</si>
  <si>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</si>
  <si>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</si>
  <si>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</si>
  <si>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</si>
  <si>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</si>
  <si>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</si>
  <si>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</si>
  <si>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</si>
  <si>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</si>
  <si>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</si>
  <si>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</si>
  <si>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</si>
  <si>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</si>
  <si>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</si>
  <si>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</si>
  <si>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</si>
  <si>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</si>
  <si>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</si>
  <si>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</si>
  <si>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</si>
  <si>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</si>
  <si>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</si>
  <si>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</si>
  <si>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</si>
  <si>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</si>
  <si>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</si>
  <si>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</si>
  <si>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</si>
  <si>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</si>
  <si>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</si>
  <si>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</si>
  <si>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</si>
  <si>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</si>
  <si>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</si>
  <si>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</si>
  <si>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</si>
  <si>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</si>
  <si>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</si>
  <si>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</si>
  <si>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</si>
  <si>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</si>
  <si>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</si>
  <si>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</si>
  <si>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</si>
  <si>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</si>
  <si>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</si>
  <si>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</si>
  <si>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</si>
  <si>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</si>
  <si>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</si>
  <si>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</si>
  <si>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</si>
  <si>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</si>
  <si>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</si>
  <si>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</si>
  <si>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</si>
  <si>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</si>
  <si>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</si>
  <si>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</si>
  <si>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</si>
  <si>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</si>
  <si>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</si>
  <si>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</si>
  <si>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</si>
  <si>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</si>
  <si>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</si>
  <si>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</si>
  <si>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</si>
  <si>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</si>
  <si>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</si>
  <si>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</si>
  <si>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</si>
  <si>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</si>
  <si>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</si>
  <si>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</si>
  <si>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</si>
  <si>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</si>
  <si>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</si>
  <si>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</si>
  <si>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</si>
  <si>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</si>
  <si>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</si>
  <si>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</si>
  <si>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</si>
  <si>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</si>
  <si>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</si>
  <si>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</si>
  <si>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</si>
  <si>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</si>
  <si>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</si>
  <si>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</si>
  <si>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</si>
  <si>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</si>
  <si>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</si>
  <si>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</si>
  <si>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</si>
  <si>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</si>
  <si>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</si>
  <si>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</si>
  <si>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</si>
  <si>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</si>
  <si>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</si>
  <si>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</si>
  <si>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</si>
  <si>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</si>
  <si>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</si>
  <si>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</si>
  <si>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</si>
  <si>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</si>
  <si>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</si>
  <si>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</si>
  <si>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</si>
  <si>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</si>
  <si>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</si>
  <si>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</si>
  <si>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</si>
  <si>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</si>
  <si>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</si>
  <si>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</si>
  <si>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</si>
  <si>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</si>
  <si>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</si>
  <si>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</si>
  <si>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</si>
  <si>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</si>
  <si>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</si>
  <si>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</si>
  <si>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</si>
  <si>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</si>
  <si>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</si>
  <si>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</si>
  <si>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</si>
  <si>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</si>
  <si>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</si>
  <si>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</si>
  <si>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</si>
  <si>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</si>
  <si>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</si>
  <si>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</si>
  <si>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</si>
  <si>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</si>
  <si>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</si>
  <si>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</si>
  <si>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</si>
  <si>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Всього до сплати по всім лотам /Amount to pay for all lots </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</si>
  <si>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</si>
  <si>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</si>
  <si>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</si>
  <si>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</si>
  <si>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</si>
  <si>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</si>
  <si>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</si>
  <si>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</si>
  <si>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</si>
  <si>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</si>
  <si>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</si>
  <si>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</si>
  <si>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</si>
  <si>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</si>
  <si>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</si>
  <si>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</si>
  <si>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</si>
  <si>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</si>
  <si>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</si>
  <si>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</si>
  <si>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</si>
  <si>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</si>
  <si>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</si>
  <si>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</si>
  <si>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</si>
  <si>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</si>
  <si>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</si>
  <si>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</si>
  <si>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</si>
  <si>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</si>
  <si>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</si>
  <si>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</si>
  <si>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</si>
  <si>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</si>
  <si>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</si>
  <si>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</si>
  <si>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</si>
  <si>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</si>
  <si>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</si>
  <si>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</si>
  <si>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</si>
  <si>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</si>
  <si>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</si>
  <si>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</si>
  <si>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</si>
  <si>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</si>
  <si>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</si>
  <si>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</si>
  <si>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</si>
  <si>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</si>
  <si>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</si>
  <si>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Bidders in the procurement procedure must provide as part of the bids information and documents (in PDF) confirming compliance of the bid with technical, qualitative, quantitative and other requirements for the subject of procurement, established by the Customer. 
Information on the compliance of the proposed procurement subject must be confirmed with:</t>
  </si>
  <si>
    <r>
      <t xml:space="preserve">Учасники процедури закупівлі повинні надати у складі тендерних пропозицій інформацію та документи (у форматі PDF),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t>
    </r>
    <r>
      <rPr>
        <sz val="10"/>
        <rFont val="Arial"/>
        <family val="2"/>
      </rPr>
      <t>Інформація про відповідність запропонованого предмету закупівлі повинна бути підтверджена:</t>
    </r>
  </si>
  <si>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</si>
  <si>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</si>
  <si>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</si>
  <si>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</si>
  <si>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</si>
  <si>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</si>
  <si>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</si>
  <si>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</si>
  <si>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</si>
  <si>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</si>
  <si>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</si>
  <si>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</si>
  <si>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</si>
  <si>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</si>
  <si>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</si>
  <si>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</si>
  <si>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</si>
  <si>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</si>
  <si>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</si>
  <si>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</si>
  <si>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</si>
  <si>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</si>
  <si>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</si>
  <si>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</si>
  <si>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</si>
  <si>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</si>
  <si>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</si>
  <si>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</si>
  <si>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 xml:space="preserve">Power Station Type1 </t>
  </si>
  <si>
    <t>Зарядна Станція Тип 1</t>
  </si>
  <si>
    <t>Power Station Type 2</t>
  </si>
  <si>
    <t>Зарядна Станція тип 2</t>
  </si>
  <si>
    <t>Heroiv Kharkova Ave, 122б, 61037, Kharkiv</t>
  </si>
  <si>
    <t>просп. Героїв Харкова, 122 Б, 61037,  м. Харків</t>
  </si>
  <si>
    <t xml:space="preserve">Kharkiv Chamber of Commerce and Industry </t>
  </si>
  <si>
    <t>Харківська торгово-промислова палата</t>
  </si>
  <si>
    <t>Total q-ty acc. to the Delivery Plan</t>
  </si>
  <si>
    <t>Зарядні станції</t>
  </si>
  <si>
    <t>Power stations</t>
  </si>
  <si>
    <t>- посилання на інтернет-сторінку виробника обладання з детальним технічним описом та візуалізацією товару.</t>
  </si>
  <si>
    <t xml:space="preserve">- а link to an internet page of manufacturer of the goods with a detailed technical description and visualization of the product.		</t>
  </si>
  <si>
    <r>
      <rPr>
        <b/>
        <sz val="10"/>
        <color theme="1"/>
        <rFont val="Arial"/>
        <family val="2"/>
      </rPr>
      <t>For private entrepreneur: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</si>
  <si>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Capacity: not less 3000 Wh
Power min  2kW
Battery type: LFP
Output: AC 220 minimгm 3  
Charging (0-100%) up to 180 min
Weight: not more 45 kg
Operation mode: EPS or UPS
Automatic restart after power restore: yes
</t>
  </si>
  <si>
    <t xml:space="preserve">Ємність: не менше ніж 3000 Вт/год
Потужність  не менше 2 кВт
Тип батарей: літій-залізо-фосфатний акумулятор
Кількість розеток 220В: не менше 3 
Зарядка (0-100%) до 180 хв.
Вага: не більше 45 кг
Режими роботи: EPS або UPS
Автоматичний запуск після відновлення живлення: так
</t>
  </si>
  <si>
    <t xml:space="preserve">Capacity: not less 1400 Wh
Power min  1,5kW
Battery type: LFP
Output: AC 220 minimum 2
Charging (0-100%) up to 180 min
Weight: not more 30 kg
Operation mode: EPS / UPS
Automatic restart after power restore: yes
</t>
  </si>
  <si>
    <t xml:space="preserve">Ємність: не менше ніж 1400 Вт/год
Потужність  не менше 1,5 кВт
Тип батарей: літій-залізо-фосфатний акумулятор
Кількість розеток 220В: не менше 2 
Зарядка (0-100%) до180 хв.
Вага: не більше 30 кг
Режими роботи: EPS / UPS
Автоматичний запуск після відновлення живлення: так
</t>
  </si>
  <si>
    <t>шт. / pieces</t>
  </si>
  <si>
    <r>
      <rPr>
        <b/>
        <sz val="9"/>
        <color rgb="FF000000"/>
        <rFont val="Arial"/>
        <family val="2"/>
        <charset val="204"/>
      </rPr>
      <t xml:space="preserve">Ціна, </t>
    </r>
    <r>
      <rPr>
        <b/>
        <sz val="9"/>
        <color rgb="FFFF0000"/>
        <rFont val="Arial"/>
        <family val="2"/>
      </rPr>
      <t>Євро</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</si>
  <si>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</si>
  <si>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t>Можлива поставка  обладнання партіями. Підтвердження постачання всіх товарів є підставою для оплати.</t>
  </si>
  <si>
    <t>Partly delivery is possible. Delivery confirmation for all goods serves as the basis for payment.</t>
  </si>
  <si>
    <t>Recipient organization</t>
  </si>
  <si>
    <t>Організація-отримувач</t>
  </si>
  <si>
    <t>All prices include all applicable charges and expenses to be paid by the Bidder, that includes, but is not limited to: price of Goods, packaging of Goods, addsress delivery of Goods, unloading, lift to the necessary floor and delivery of the goods to the place of permanent use, indicated by Recipient by address delivery.</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</si>
  <si>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підйом на необхідний поверх та занесення до місця постійного користування товару, вказаного Отримувачем при адресній доставці.</t>
    </r>
  </si>
  <si>
    <t>a) Delivery note
b) Hard copy of Warranty certificate (with stamp of manufacture and/or Seller)
c) Hard copy of User Manual in Ukrainian 
d) Invoice</t>
  </si>
  <si>
    <t>а) Видаткова накладна
б) Оригінал Гарантійного талону (з печаткою виробника та/або Продавця)
в) Оригінал Інструкції користувача українською мовою
г) Рахунок-фактура</t>
  </si>
  <si>
    <t>Кількість для постачання в шт. / 
Quantity for delivery, pcs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</si>
</sst>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3"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b/>
      <sz val="10"/>
      <color theme="1"/>
      <name val="Calibri"/>
      <family val="2"/>
      <charset val="204"/>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476">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49" fontId="5" fillId="0" borderId="1" xfId="6" applyNumberFormat="1" applyFont="1" applyBorder="1" applyAlignment="1">
      <alignment horizontal="center" vertical="center"/>
    </xf>
    <xf numFmtId="0" fontId="2" fillId="0" borderId="0" xfId="6" applyAlignment="1">
      <alignment vertical="top"/>
    </xf>
    <xf numFmtId="0" fontId="2" fillId="0" borderId="0" xfId="0" applyFont="1" applyAlignment="1">
      <alignment horizontal="left"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5" fillId="2" borderId="0" xfId="0" applyFont="1" applyFill="1"/>
    <xf numFmtId="165" fontId="2" fillId="3"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5" fillId="0" borderId="30" xfId="0" applyFont="1" applyBorder="1" applyAlignment="1">
      <alignment horizontal="center" vertical="center" wrapText="1"/>
    </xf>
    <xf numFmtId="0" fontId="5" fillId="0" borderId="33" xfId="0" applyFont="1" applyBorder="1" applyAlignment="1">
      <alignment horizontal="center" vertical="center" wrapText="1"/>
    </xf>
    <xf numFmtId="0" fontId="25" fillId="0" borderId="34"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40" fillId="0" borderId="19" xfId="0" applyFont="1" applyBorder="1" applyAlignment="1">
      <alignment horizontal="center" vertical="center"/>
    </xf>
    <xf numFmtId="0" fontId="43" fillId="0" borderId="19" xfId="0" applyFont="1" applyBorder="1" applyAlignment="1">
      <alignment horizontal="center" vertical="center"/>
    </xf>
    <xf numFmtId="4" fontId="25" fillId="0" borderId="31" xfId="0" applyNumberFormat="1" applyFont="1" applyBorder="1" applyAlignment="1">
      <alignment horizontal="center" vertical="center" wrapText="1"/>
    </xf>
    <xf numFmtId="0" fontId="25" fillId="0" borderId="32" xfId="0" applyFont="1" applyBorder="1" applyAlignment="1">
      <alignment horizontal="center" vertical="center" wrapText="1"/>
    </xf>
    <xf numFmtId="14" fontId="2" fillId="0" borderId="0" xfId="0" applyNumberFormat="1" applyFont="1" applyAlignment="1">
      <alignment horizontal="center" vertical="center"/>
    </xf>
    <xf numFmtId="0" fontId="0" fillId="4" borderId="27" xfId="0" applyFill="1" applyBorder="1" applyAlignment="1">
      <alignment vertical="top"/>
    </xf>
    <xf numFmtId="0" fontId="0" fillId="4" borderId="29" xfId="0" applyFill="1" applyBorder="1" applyAlignment="1">
      <alignment vertical="top"/>
    </xf>
    <xf numFmtId="9" fontId="2" fillId="0" borderId="40"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52" fillId="0" borderId="0" xfId="0" applyFont="1"/>
    <xf numFmtId="0" fontId="43" fillId="0" borderId="0" xfId="0" applyFont="1" applyAlignment="1">
      <alignment horizontal="justify" vertical="center" wrapText="1"/>
    </xf>
    <xf numFmtId="0" fontId="30" fillId="2" borderId="0" xfId="0" applyFont="1" applyFill="1" applyAlignment="1">
      <alignment horizontal="right" vertical="center" wrapText="1"/>
    </xf>
    <xf numFmtId="0" fontId="56" fillId="2" borderId="9" xfId="0" applyFont="1" applyFill="1" applyBorder="1" applyAlignment="1">
      <alignment vertical="top" wrapText="1"/>
    </xf>
    <xf numFmtId="0" fontId="56" fillId="2" borderId="12" xfId="0" applyFont="1" applyFill="1" applyBorder="1" applyAlignment="1">
      <alignment vertical="top" wrapText="1"/>
    </xf>
    <xf numFmtId="0" fontId="43" fillId="0" borderId="49" xfId="0" applyFont="1" applyBorder="1" applyAlignment="1">
      <alignment horizontal="justify" vertical="center" wrapText="1"/>
    </xf>
    <xf numFmtId="0" fontId="43" fillId="0" borderId="50" xfId="0" applyFont="1" applyBorder="1" applyAlignment="1">
      <alignment horizontal="justify" vertical="center" wrapText="1"/>
    </xf>
    <xf numFmtId="0" fontId="43"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5"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5" fillId="0" borderId="44" xfId="0" applyFont="1" applyBorder="1" applyAlignment="1">
      <alignment horizontal="center" vertical="center" wrapText="1"/>
    </xf>
    <xf numFmtId="0" fontId="0" fillId="4" borderId="40" xfId="0" applyFill="1" applyBorder="1" applyAlignment="1">
      <alignment vertical="top"/>
    </xf>
    <xf numFmtId="0" fontId="0" fillId="4" borderId="23" xfId="0" applyFill="1" applyBorder="1" applyAlignment="1">
      <alignment vertical="top"/>
    </xf>
    <xf numFmtId="4" fontId="25" fillId="0" borderId="19" xfId="0" applyNumberFormat="1" applyFont="1" applyBorder="1" applyAlignment="1">
      <alignment horizontal="center" vertical="center" wrapText="1"/>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6" borderId="0" xfId="0" applyFont="1" applyFill="1" applyAlignment="1">
      <alignment vertical="center"/>
    </xf>
    <xf numFmtId="0" fontId="2" fillId="6" borderId="0" xfId="0" applyFont="1" applyFill="1" applyAlignment="1">
      <alignment vertical="center" wrapText="1"/>
    </xf>
    <xf numFmtId="0" fontId="52" fillId="0" borderId="0" xfId="0" applyFont="1" applyAlignment="1">
      <alignment wrapText="1"/>
    </xf>
    <xf numFmtId="0" fontId="52" fillId="0" borderId="0" xfId="0" applyFont="1" applyAlignment="1">
      <alignment horizontal="left" wrapText="1"/>
    </xf>
    <xf numFmtId="0" fontId="28" fillId="2" borderId="22" xfId="0" applyFont="1" applyFill="1" applyBorder="1"/>
    <xf numFmtId="4" fontId="0" fillId="2" borderId="0" xfId="0" applyNumberFormat="1" applyFill="1" applyAlignment="1">
      <alignment horizontal="center" vertical="center"/>
    </xf>
    <xf numFmtId="0" fontId="33" fillId="0" borderId="41" xfId="0" quotePrefix="1" applyFont="1" applyBorder="1" applyAlignment="1">
      <alignment horizontal="center" vertical="center" wrapText="1"/>
    </xf>
    <xf numFmtId="49" fontId="65" fillId="0" borderId="26" xfId="0" applyNumberFormat="1" applyFont="1" applyBorder="1" applyAlignment="1">
      <alignment horizontal="center" vertical="center"/>
    </xf>
    <xf numFmtId="1" fontId="9" fillId="0" borderId="40" xfId="0" applyNumberFormat="1" applyFont="1" applyBorder="1" applyAlignment="1">
      <alignment horizontal="center" vertical="center"/>
    </xf>
    <xf numFmtId="49" fontId="65" fillId="0" borderId="41" xfId="0" applyNumberFormat="1" applyFont="1" applyBorder="1" applyAlignment="1">
      <alignment horizontal="center" vertical="center"/>
    </xf>
    <xf numFmtId="49" fontId="65" fillId="0" borderId="28" xfId="0" applyNumberFormat="1" applyFont="1" applyBorder="1" applyAlignment="1">
      <alignment horizontal="center" vertical="center"/>
    </xf>
    <xf numFmtId="1" fontId="9" fillId="0" borderId="23"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5" fillId="2" borderId="0" xfId="0" applyNumberFormat="1" applyFont="1" applyFill="1" applyAlignment="1">
      <alignment horizontal="center" vertical="center"/>
    </xf>
    <xf numFmtId="0" fontId="25" fillId="2" borderId="0" xfId="0" applyFont="1" applyFill="1" applyAlignment="1">
      <alignment horizontal="center" vertical="center"/>
    </xf>
    <xf numFmtId="0" fontId="2" fillId="2" borderId="0" xfId="0" applyFont="1" applyFill="1" applyAlignment="1">
      <alignment horizontal="right"/>
    </xf>
    <xf numFmtId="0" fontId="5" fillId="0" borderId="31" xfId="0" applyFont="1" applyBorder="1" applyAlignment="1">
      <alignment horizontal="center" vertical="center" wrapText="1"/>
    </xf>
    <xf numFmtId="0" fontId="2" fillId="0" borderId="0" xfId="0" applyFont="1" applyAlignment="1">
      <alignment horizontal="right"/>
    </xf>
    <xf numFmtId="0" fontId="5" fillId="0" borderId="25" xfId="0" applyFont="1" applyBorder="1" applyAlignment="1">
      <alignment horizontal="center" vertical="center" wrapText="1"/>
    </xf>
    <xf numFmtId="0" fontId="33"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65" fillId="2" borderId="48" xfId="0" applyNumberFormat="1" applyFont="1" applyFill="1" applyBorder="1" applyAlignment="1">
      <alignment horizontal="center" vertical="center"/>
    </xf>
    <xf numFmtId="4" fontId="2" fillId="0" borderId="15" xfId="0" applyNumberFormat="1" applyFont="1" applyBorder="1" applyAlignment="1">
      <alignment horizontal="center" vertical="center"/>
    </xf>
    <xf numFmtId="4" fontId="65" fillId="2" borderId="19" xfId="0" applyNumberFormat="1" applyFont="1" applyFill="1" applyBorder="1" applyAlignment="1">
      <alignment horizontal="center" vertical="center"/>
    </xf>
    <xf numFmtId="0" fontId="26" fillId="2" borderId="0" xfId="0" applyFont="1" applyFill="1" applyAlignment="1">
      <alignment horizontal="left"/>
    </xf>
    <xf numFmtId="0" fontId="52" fillId="0" borderId="0" xfId="0" applyFont="1" applyAlignment="1">
      <alignment horizontal="center" wrapText="1"/>
    </xf>
    <xf numFmtId="49" fontId="2" fillId="2" borderId="1" xfId="6" applyNumberFormat="1" applyFill="1" applyBorder="1" applyAlignment="1">
      <alignment horizontal="center" vertical="top" wrapText="1"/>
    </xf>
    <xf numFmtId="49" fontId="14" fillId="0" borderId="1" xfId="6" applyNumberFormat="1" applyFont="1" applyBorder="1" applyAlignment="1">
      <alignment horizontal="center" vertical="top" wrapText="1"/>
    </xf>
    <xf numFmtId="0" fontId="2" fillId="0" borderId="1" xfId="6" applyBorder="1" applyAlignment="1">
      <alignment horizontal="center" vertical="top" wrapText="1"/>
    </xf>
    <xf numFmtId="49" fontId="2" fillId="0" borderId="1" xfId="6" applyNumberFormat="1" applyBorder="1" applyAlignment="1">
      <alignment horizontal="center" vertical="top" wrapText="1"/>
    </xf>
    <xf numFmtId="0" fontId="19" fillId="0" borderId="0" xfId="6" applyFont="1" applyAlignment="1">
      <alignment horizontal="left"/>
    </xf>
    <xf numFmtId="0" fontId="2" fillId="0" borderId="0" xfId="9" applyFont="1" applyAlignment="1">
      <alignment vertical="top"/>
    </xf>
    <xf numFmtId="0" fontId="2" fillId="0" borderId="1" xfId="9" applyFont="1" applyBorder="1" applyAlignment="1">
      <alignment horizontal="center" vertical="top" wrapText="1"/>
    </xf>
    <xf numFmtId="0" fontId="9" fillId="0" borderId="1" xfId="13" applyFont="1" applyBorder="1" applyAlignment="1">
      <alignment vertical="top" wrapText="1"/>
    </xf>
    <xf numFmtId="0" fontId="9" fillId="0" borderId="1" xfId="13" applyFont="1" applyBorder="1" applyAlignment="1">
      <alignment horizontal="left" vertical="top" wrapText="1"/>
    </xf>
    <xf numFmtId="0" fontId="2" fillId="0" borderId="0" xfId="9" applyFont="1" applyAlignment="1">
      <alignment vertical="top" wrapText="1"/>
    </xf>
    <xf numFmtId="0" fontId="2" fillId="2" borderId="0" xfId="6" applyFill="1" applyAlignment="1">
      <alignment vertical="top"/>
    </xf>
    <xf numFmtId="0" fontId="40" fillId="0" borderId="1" xfId="6" applyFont="1" applyBorder="1" applyAlignment="1">
      <alignment horizontal="left" vertical="top" wrapText="1"/>
    </xf>
    <xf numFmtId="0" fontId="2" fillId="0" borderId="33" xfId="0" applyFont="1" applyBorder="1" applyAlignment="1">
      <alignment horizontal="center" vertical="center"/>
    </xf>
    <xf numFmtId="0" fontId="2" fillId="0" borderId="13" xfId="0" applyFont="1" applyBorder="1" applyAlignment="1">
      <alignment horizontal="center" vertical="center"/>
    </xf>
    <xf numFmtId="14" fontId="14" fillId="0" borderId="19" xfId="0" applyNumberFormat="1" applyFont="1" applyBorder="1" applyAlignment="1">
      <alignment horizontal="left" vertical="center" wrapText="1"/>
    </xf>
    <xf numFmtId="0" fontId="33" fillId="0" borderId="49" xfId="0" quotePrefix="1" applyFont="1" applyBorder="1" applyAlignment="1">
      <alignment horizontal="center" vertical="center" wrapText="1"/>
    </xf>
    <xf numFmtId="0" fontId="54" fillId="0" borderId="51" xfId="0" applyFont="1" applyBorder="1" applyAlignment="1">
      <alignment horizontal="center" vertical="center" wrapText="1"/>
    </xf>
    <xf numFmtId="0" fontId="2" fillId="0" borderId="1" xfId="13" applyBorder="1" applyAlignment="1">
      <alignment horizontal="center" vertical="center" wrapText="1"/>
    </xf>
    <xf numFmtId="0" fontId="9" fillId="0" borderId="18" xfId="0" applyFont="1" applyBorder="1" applyAlignment="1">
      <alignment horizontal="left" vertical="center" wrapText="1"/>
    </xf>
    <xf numFmtId="0" fontId="9" fillId="0" borderId="14" xfId="0" applyFont="1" applyBorder="1" applyAlignment="1">
      <alignment horizontal="center" vertical="center"/>
    </xf>
    <xf numFmtId="49" fontId="9" fillId="0" borderId="14" xfId="0" applyNumberFormat="1" applyFont="1" applyBorder="1" applyAlignment="1">
      <alignment horizontal="left" vertical="center"/>
    </xf>
    <xf numFmtId="0" fontId="9" fillId="0" borderId="23" xfId="0" applyFont="1" applyBorder="1" applyAlignment="1">
      <alignment horizontal="left" vertical="center" wrapText="1"/>
    </xf>
    <xf numFmtId="0" fontId="9" fillId="0" borderId="23" xfId="0" applyFont="1" applyBorder="1" applyAlignment="1">
      <alignment horizontal="center" vertical="center"/>
    </xf>
    <xf numFmtId="0" fontId="9" fillId="0" borderId="33" xfId="0" applyFont="1" applyBorder="1" applyAlignment="1">
      <alignment horizontal="left" vertical="center" wrapText="1"/>
    </xf>
    <xf numFmtId="0" fontId="9" fillId="0" borderId="33" xfId="0" applyFont="1" applyBorder="1" applyAlignment="1">
      <alignment horizontal="center" vertical="center"/>
    </xf>
    <xf numFmtId="49" fontId="33" fillId="0" borderId="33" xfId="0" applyNumberFormat="1" applyFont="1" applyBorder="1"/>
    <xf numFmtId="49" fontId="33" fillId="0" borderId="23" xfId="0" applyNumberFormat="1" applyFont="1" applyBorder="1"/>
    <xf numFmtId="0" fontId="33" fillId="0" borderId="1" xfId="0" applyFont="1" applyBorder="1" applyAlignment="1">
      <alignment horizontal="center" vertical="center" wrapText="1"/>
    </xf>
    <xf numFmtId="0" fontId="9" fillId="0" borderId="0" xfId="0" applyFont="1" applyAlignment="1">
      <alignment horizontal="left" vertical="top" wrapText="1"/>
    </xf>
    <xf numFmtId="0" fontId="33" fillId="0" borderId="0" xfId="0" applyFont="1" applyAlignment="1">
      <alignment horizontal="left" vertical="top" wrapText="1"/>
    </xf>
    <xf numFmtId="0" fontId="72" fillId="2" borderId="0" xfId="6" applyFont="1" applyFill="1" applyAlignment="1">
      <alignment horizontal="right" vertical="center"/>
    </xf>
    <xf numFmtId="0" fontId="5" fillId="2" borderId="1" xfId="6" applyFont="1" applyFill="1" applyBorder="1" applyAlignment="1">
      <alignment horizontal="center" vertical="center"/>
    </xf>
    <xf numFmtId="164" fontId="2" fillId="0" borderId="0" xfId="0" applyNumberFormat="1" applyFont="1" applyAlignment="1">
      <alignment horizontal="center" vertical="center"/>
    </xf>
    <xf numFmtId="0" fontId="34" fillId="0" borderId="26" xfId="0" quotePrefix="1" applyFont="1" applyBorder="1" applyAlignment="1">
      <alignment horizontal="center" vertical="center" wrapText="1"/>
    </xf>
    <xf numFmtId="0" fontId="0" fillId="0" borderId="0" xfId="0" applyAlignment="1">
      <alignment vertical="center"/>
    </xf>
    <xf numFmtId="1" fontId="2" fillId="0" borderId="1" xfId="6" applyNumberFormat="1" applyBorder="1" applyAlignment="1">
      <alignment horizontal="center" vertical="top" wrapText="1"/>
    </xf>
    <xf numFmtId="49" fontId="39" fillId="0" borderId="1" xfId="0" applyNumberFormat="1" applyFont="1" applyBorder="1" applyAlignment="1">
      <alignment horizontal="center"/>
    </xf>
    <xf numFmtId="20" fontId="5" fillId="0" borderId="23" xfId="0" applyNumberFormat="1" applyFont="1" applyBorder="1" applyAlignment="1">
      <alignment horizontal="center"/>
    </xf>
    <xf numFmtId="0" fontId="2" fillId="0" borderId="11" xfId="0" applyFont="1" applyBorder="1"/>
    <xf numFmtId="164" fontId="22" fillId="0" borderId="23" xfId="0" applyNumberFormat="1" applyFont="1" applyBorder="1"/>
    <xf numFmtId="0" fontId="2" fillId="0" borderId="12" xfId="0" applyFont="1" applyBorder="1"/>
    <xf numFmtId="0" fontId="2" fillId="0" borderId="11" xfId="0" applyFont="1" applyBorder="1" applyAlignment="1">
      <alignment horizontal="center"/>
    </xf>
    <xf numFmtId="164" fontId="22" fillId="0" borderId="25" xfId="0" applyNumberFormat="1" applyFont="1" applyBorder="1" applyAlignment="1">
      <alignment horizontal="right"/>
    </xf>
    <xf numFmtId="164" fontId="22" fillId="0" borderId="25" xfId="0" applyNumberFormat="1" applyFont="1" applyBorder="1"/>
    <xf numFmtId="0" fontId="29" fillId="6" borderId="8" xfId="1" applyFont="1" applyFill="1" applyBorder="1" applyAlignment="1">
      <alignment vertical="center"/>
    </xf>
    <xf numFmtId="0" fontId="29" fillId="6" borderId="0" xfId="1" applyFont="1" applyFill="1" applyBorder="1" applyAlignment="1">
      <alignment vertical="center"/>
    </xf>
    <xf numFmtId="0" fontId="29" fillId="6" borderId="9" xfId="1" applyFont="1" applyFill="1" applyBorder="1" applyAlignment="1">
      <alignment vertical="center"/>
    </xf>
    <xf numFmtId="0" fontId="2" fillId="6" borderId="8" xfId="0" applyFont="1" applyFill="1" applyBorder="1" applyAlignment="1">
      <alignment vertical="center" wrapText="1"/>
    </xf>
    <xf numFmtId="0" fontId="2" fillId="6" borderId="0" xfId="0" applyFont="1" applyFill="1" applyAlignment="1">
      <alignment vertical="center" wrapText="1"/>
    </xf>
    <xf numFmtId="0" fontId="2" fillId="6" borderId="9" xfId="0" applyFont="1" applyFill="1" applyBorder="1" applyAlignment="1">
      <alignment vertical="center" wrapText="1"/>
    </xf>
    <xf numFmtId="0" fontId="29" fillId="6" borderId="8" xfId="1" applyFont="1" applyFill="1" applyBorder="1" applyAlignment="1">
      <alignment vertical="center" wrapText="1"/>
    </xf>
    <xf numFmtId="0" fontId="29" fillId="6" borderId="0" xfId="1" applyFont="1" applyFill="1" applyBorder="1" applyAlignment="1">
      <alignment vertical="center" wrapText="1"/>
    </xf>
    <xf numFmtId="0" fontId="29" fillId="6" borderId="9" xfId="1" applyFont="1" applyFill="1" applyBorder="1" applyAlignment="1">
      <alignment vertical="center" wrapText="1"/>
    </xf>
    <xf numFmtId="0" fontId="11" fillId="6" borderId="8" xfId="1" applyFont="1" applyFill="1" applyBorder="1" applyAlignment="1">
      <alignment vertical="center" wrapText="1"/>
    </xf>
    <xf numFmtId="0" fontId="11" fillId="6" borderId="0" xfId="1" applyFont="1" applyFill="1" applyBorder="1" applyAlignment="1">
      <alignment vertical="center" wrapText="1"/>
    </xf>
    <xf numFmtId="0" fontId="11" fillId="6" borderId="9" xfId="1" applyFont="1" applyFill="1" applyBorder="1" applyAlignment="1">
      <alignment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6" borderId="7" xfId="0" applyFont="1" applyFill="1" applyBorder="1" applyAlignment="1">
      <alignment vertical="center" wrapText="1"/>
    </xf>
    <xf numFmtId="0" fontId="11" fillId="0" borderId="21" xfId="1" applyFont="1" applyFill="1" applyBorder="1" applyAlignment="1">
      <alignment horizontal="center" vertical="center"/>
    </xf>
    <xf numFmtId="0" fontId="11" fillId="6" borderId="8" xfId="1" applyFont="1" applyFill="1" applyBorder="1" applyAlignment="1">
      <alignment horizontal="left"/>
    </xf>
    <xf numFmtId="0" fontId="11" fillId="6" borderId="0" xfId="1" applyFont="1" applyFill="1" applyBorder="1" applyAlignment="1">
      <alignment horizontal="left"/>
    </xf>
    <xf numFmtId="0" fontId="11" fillId="6" borderId="9" xfId="1" applyFont="1" applyFill="1" applyBorder="1" applyAlignment="1">
      <alignment horizontal="left"/>
    </xf>
    <xf numFmtId="0" fontId="11" fillId="6" borderId="10" xfId="1" applyFont="1" applyFill="1" applyBorder="1" applyAlignment="1">
      <alignment vertical="center"/>
    </xf>
    <xf numFmtId="0" fontId="11" fillId="6" borderId="11" xfId="1" applyFont="1" applyFill="1" applyBorder="1" applyAlignment="1">
      <alignment vertical="center"/>
    </xf>
    <xf numFmtId="0" fontId="11" fillId="6" borderId="12" xfId="1" applyFont="1" applyFill="1" applyBorder="1" applyAlignment="1">
      <alignment vertical="center"/>
    </xf>
    <xf numFmtId="0" fontId="11" fillId="6" borderId="8" xfId="1" applyFont="1" applyFill="1" applyBorder="1" applyAlignment="1">
      <alignment vertical="center"/>
    </xf>
    <xf numFmtId="0" fontId="11" fillId="6" borderId="0" xfId="1" applyFont="1" applyFill="1" applyBorder="1" applyAlignment="1">
      <alignment vertical="center"/>
    </xf>
    <xf numFmtId="0" fontId="11" fillId="6" borderId="9" xfId="1" applyFont="1" applyFill="1" applyBorder="1" applyAlignment="1">
      <alignment vertical="center"/>
    </xf>
    <xf numFmtId="0" fontId="2" fillId="6" borderId="8" xfId="0" applyFont="1" applyFill="1" applyBorder="1" applyAlignment="1">
      <alignment horizontal="left" wrapText="1"/>
    </xf>
    <xf numFmtId="0" fontId="2" fillId="6" borderId="0" xfId="0" applyFont="1" applyFill="1" applyAlignment="1">
      <alignment horizontal="left" wrapText="1"/>
    </xf>
    <xf numFmtId="0" fontId="2" fillId="6" borderId="9" xfId="0" applyFont="1" applyFill="1" applyBorder="1" applyAlignment="1">
      <alignment horizontal="left" wrapText="1"/>
    </xf>
    <xf numFmtId="0" fontId="2" fillId="6" borderId="8" xfId="0" applyFont="1" applyFill="1" applyBorder="1" applyAlignment="1">
      <alignment horizontal="left"/>
    </xf>
    <xf numFmtId="0" fontId="2" fillId="6" borderId="0" xfId="0" applyFont="1" applyFill="1" applyAlignment="1">
      <alignment horizontal="left"/>
    </xf>
    <xf numFmtId="0" fontId="2" fillId="6" borderId="9" xfId="0" applyFont="1" applyFill="1" applyBorder="1" applyAlignment="1">
      <alignment horizontal="left"/>
    </xf>
    <xf numFmtId="0" fontId="11" fillId="6" borderId="8" xfId="1" applyFont="1" applyFill="1" applyBorder="1" applyAlignment="1">
      <alignment wrapText="1"/>
    </xf>
    <xf numFmtId="0" fontId="11" fillId="6" borderId="0" xfId="1" applyFont="1" applyFill="1" applyBorder="1" applyAlignment="1">
      <alignment wrapText="1"/>
    </xf>
    <xf numFmtId="0" fontId="11" fillId="6" borderId="9" xfId="1" applyFont="1" applyFill="1" applyBorder="1" applyAlignment="1">
      <alignment wrapText="1"/>
    </xf>
    <xf numFmtId="0" fontId="11" fillId="6" borderId="8" xfId="1" applyFont="1" applyFill="1" applyBorder="1" applyAlignment="1">
      <alignment horizontal="left" vertical="center" wrapText="1"/>
    </xf>
    <xf numFmtId="0" fontId="11" fillId="6" borderId="0" xfId="1" applyFont="1" applyFill="1" applyBorder="1" applyAlignment="1">
      <alignment horizontal="left" vertical="center" wrapText="1"/>
    </xf>
    <xf numFmtId="0" fontId="11" fillId="6" borderId="9" xfId="1" applyFont="1" applyFill="1" applyBorder="1" applyAlignment="1">
      <alignment horizontal="left" vertical="center" wrapText="1"/>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4" fillId="6" borderId="5"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2" fillId="0" borderId="10" xfId="0" applyFont="1" applyBorder="1" applyAlignment="1">
      <alignment horizontal="left"/>
    </xf>
    <xf numFmtId="0" fontId="2" fillId="0" borderId="11" xfId="0" applyFont="1" applyBorder="1" applyAlignment="1">
      <alignment horizontal="left"/>
    </xf>
    <xf numFmtId="0" fontId="41" fillId="0" borderId="20" xfId="0" applyFont="1" applyBorder="1" applyAlignment="1">
      <alignment horizontal="center" vertical="top" wrapText="1"/>
    </xf>
    <xf numFmtId="0" fontId="41" fillId="0" borderId="21" xfId="0" applyFont="1" applyBorder="1" applyAlignment="1">
      <alignment horizontal="center" vertical="top" wrapText="1"/>
    </xf>
    <xf numFmtId="0" fontId="41"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35"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22" fillId="0" borderId="21" xfId="0" applyFont="1" applyBorder="1" applyAlignment="1">
      <alignment vertical="center"/>
    </xf>
    <xf numFmtId="0" fontId="0" fillId="0" borderId="21" xfId="0" applyBorder="1" applyAlignment="1">
      <alignment vertical="center"/>
    </xf>
    <xf numFmtId="0" fontId="70"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3" fillId="2" borderId="20" xfId="0" applyFont="1" applyFill="1" applyBorder="1" applyAlignment="1">
      <alignment horizontal="left"/>
    </xf>
    <xf numFmtId="0" fontId="43" fillId="2" borderId="22" xfId="0" applyFont="1" applyFill="1" applyBorder="1" applyAlignment="1">
      <alignment horizontal="left"/>
    </xf>
    <xf numFmtId="0" fontId="2" fillId="2" borderId="8" xfId="0" applyFont="1" applyFill="1" applyBorder="1" applyAlignment="1">
      <alignment horizontal="left" vertical="top"/>
    </xf>
    <xf numFmtId="0" fontId="43" fillId="0" borderId="56" xfId="0" applyFont="1" applyBorder="1" applyAlignment="1">
      <alignment horizontal="left" vertical="top" wrapText="1"/>
    </xf>
    <xf numFmtId="0" fontId="43" fillId="0" borderId="4" xfId="0" applyFont="1" applyBorder="1" applyAlignment="1">
      <alignment horizontal="left" vertical="top" wrapText="1"/>
    </xf>
    <xf numFmtId="0" fontId="43" fillId="0" borderId="58" xfId="0" applyFont="1" applyBorder="1" applyAlignment="1">
      <alignment horizontal="left" vertical="top" wrapText="1"/>
    </xf>
    <xf numFmtId="0" fontId="43" fillId="0" borderId="56" xfId="0" applyFont="1" applyBorder="1" applyAlignment="1">
      <alignment horizontal="justify" vertical="top"/>
    </xf>
    <xf numFmtId="0" fontId="43" fillId="0" borderId="4" xfId="0" applyFont="1" applyBorder="1" applyAlignment="1">
      <alignment horizontal="justify" vertical="top"/>
    </xf>
    <xf numFmtId="0" fontId="43" fillId="0" borderId="58" xfId="0" applyFont="1" applyBorder="1" applyAlignment="1">
      <alignment horizontal="justify" vertical="top"/>
    </xf>
    <xf numFmtId="0" fontId="40" fillId="0" borderId="53" xfId="0" applyFont="1" applyBorder="1" applyAlignment="1">
      <alignment horizontal="center" vertical="center"/>
    </xf>
    <xf numFmtId="0" fontId="40" fillId="0" borderId="55" xfId="0" applyFont="1" applyBorder="1" applyAlignment="1">
      <alignment horizontal="center" vertical="center"/>
    </xf>
    <xf numFmtId="0" fontId="40" fillId="0" borderId="19" xfId="0" applyFont="1" applyBorder="1" applyAlignment="1">
      <alignment horizontal="left" vertical="top" wrapText="1"/>
    </xf>
    <xf numFmtId="0" fontId="40" fillId="0" borderId="19" xfId="0" applyFont="1" applyBorder="1" applyAlignment="1">
      <alignment horizontal="left" vertical="top"/>
    </xf>
    <xf numFmtId="0" fontId="40" fillId="0" borderId="54" xfId="0" applyFont="1" applyBorder="1" applyAlignment="1">
      <alignment horizontal="center" vertical="center"/>
    </xf>
    <xf numFmtId="49" fontId="40" fillId="0" borderId="38" xfId="0" applyNumberFormat="1" applyFont="1" applyBorder="1" applyAlignment="1">
      <alignment vertical="center" wrapText="1"/>
    </xf>
    <xf numFmtId="49" fontId="40" fillId="0" borderId="4" xfId="0" applyNumberFormat="1" applyFont="1" applyBorder="1" applyAlignment="1">
      <alignment vertical="center" wrapText="1"/>
    </xf>
    <xf numFmtId="49" fontId="40" fillId="0" borderId="39" xfId="0" applyNumberFormat="1" applyFont="1" applyBorder="1" applyAlignment="1">
      <alignment vertical="center" wrapText="1"/>
    </xf>
    <xf numFmtId="0" fontId="25" fillId="2" borderId="21" xfId="0" applyFont="1" applyFill="1" applyBorder="1" applyAlignment="1">
      <alignment horizontal="center"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30" fillId="0" borderId="22" xfId="0" applyFont="1" applyBorder="1" applyAlignment="1">
      <alignment horizontal="left" vertical="top" wrapText="1"/>
    </xf>
    <xf numFmtId="0" fontId="51" fillId="0" borderId="20" xfId="0" applyFont="1" applyBorder="1" applyAlignment="1">
      <alignment horizontal="left" vertical="top" wrapText="1"/>
    </xf>
    <xf numFmtId="0" fontId="51" fillId="0" borderId="21" xfId="0" applyFont="1" applyBorder="1" applyAlignment="1">
      <alignment horizontal="left" vertical="top" wrapText="1"/>
    </xf>
    <xf numFmtId="0" fontId="51" fillId="0" borderId="22" xfId="0" applyFont="1" applyBorder="1" applyAlignment="1">
      <alignment horizontal="left" vertical="top" wrapText="1"/>
    </xf>
    <xf numFmtId="0" fontId="40" fillId="0" borderId="20" xfId="0" applyFont="1" applyBorder="1" applyAlignment="1">
      <alignment horizontal="left" vertical="top" wrapText="1"/>
    </xf>
    <xf numFmtId="0" fontId="4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45" fillId="0" borderId="38" xfId="1" applyFont="1" applyBorder="1" applyAlignment="1">
      <alignment horizontal="center" vertical="center"/>
    </xf>
    <xf numFmtId="0" fontId="45" fillId="0" borderId="4" xfId="1" applyFont="1" applyBorder="1" applyAlignment="1">
      <alignment horizontal="center" vertical="center"/>
    </xf>
    <xf numFmtId="0" fontId="45" fillId="0" borderId="39" xfId="1" applyFont="1" applyBorder="1" applyAlignment="1">
      <alignment horizontal="center" vertical="center"/>
    </xf>
    <xf numFmtId="0" fontId="0" fillId="0" borderId="4" xfId="0" applyBorder="1"/>
    <xf numFmtId="0" fontId="43" fillId="0" borderId="38" xfId="0" applyFont="1" applyBorder="1" applyAlignment="1">
      <alignment horizontal="left" vertical="top" wrapText="1"/>
    </xf>
    <xf numFmtId="0" fontId="43" fillId="0" borderId="39" xfId="0" applyFont="1" applyBorder="1" applyAlignment="1">
      <alignment horizontal="left" vertical="top" wrapText="1"/>
    </xf>
    <xf numFmtId="0" fontId="40" fillId="0" borderId="38" xfId="0" applyFont="1" applyBorder="1" applyAlignment="1">
      <alignment horizontal="left" vertical="top" wrapText="1"/>
    </xf>
    <xf numFmtId="0" fontId="0" fillId="0" borderId="39" xfId="0" applyBorder="1"/>
    <xf numFmtId="0" fontId="40" fillId="0" borderId="4" xfId="0" applyFont="1" applyBorder="1" applyAlignment="1">
      <alignment horizontal="left" vertical="top" wrapText="1"/>
    </xf>
    <xf numFmtId="0" fontId="43" fillId="0" borderId="38" xfId="0" applyFont="1" applyBorder="1" applyAlignment="1">
      <alignment horizontal="justify" vertical="top"/>
    </xf>
    <xf numFmtId="0" fontId="43" fillId="0" borderId="39" xfId="0" applyFont="1" applyBorder="1" applyAlignment="1">
      <alignment horizontal="justify" vertical="top"/>
    </xf>
    <xf numFmtId="0" fontId="32" fillId="0" borderId="20" xfId="0" applyFont="1" applyBorder="1" applyAlignment="1">
      <alignment horizontal="center" vertical="top" wrapText="1"/>
    </xf>
    <xf numFmtId="0" fontId="32" fillId="0" borderId="21" xfId="0" applyFont="1" applyBorder="1" applyAlignment="1">
      <alignment horizontal="center" vertical="top" wrapText="1"/>
    </xf>
    <xf numFmtId="0" fontId="32" fillId="0" borderId="22" xfId="0" applyFont="1" applyBorder="1" applyAlignment="1">
      <alignment horizontal="center" vertical="top" wrapText="1"/>
    </xf>
    <xf numFmtId="0" fontId="62" fillId="0" borderId="21" xfId="0" applyFont="1" applyBorder="1" applyAlignment="1">
      <alignment vertical="top"/>
    </xf>
    <xf numFmtId="0" fontId="40" fillId="0" borderId="56" xfId="0" applyFont="1" applyBorder="1" applyAlignment="1">
      <alignment horizontal="left" vertical="top" wrapText="1"/>
    </xf>
    <xf numFmtId="0" fontId="40" fillId="0" borderId="58" xfId="0" applyFont="1" applyBorder="1" applyAlignment="1">
      <alignment horizontal="left" vertical="top" wrapText="1"/>
    </xf>
    <xf numFmtId="0" fontId="40" fillId="0" borderId="1" xfId="0" applyFont="1" applyBorder="1" applyAlignment="1">
      <alignment horizontal="left" vertical="top" wrapText="1"/>
    </xf>
    <xf numFmtId="0" fontId="61" fillId="3" borderId="20" xfId="0" applyFont="1" applyFill="1" applyBorder="1" applyAlignment="1">
      <alignment horizontal="center" vertical="center"/>
    </xf>
    <xf numFmtId="0" fontId="61" fillId="3" borderId="21" xfId="0" applyFont="1" applyFill="1" applyBorder="1" applyAlignment="1">
      <alignment horizontal="center" vertical="center"/>
    </xf>
    <xf numFmtId="0" fontId="61" fillId="3" borderId="22" xfId="0" applyFont="1" applyFill="1" applyBorder="1" applyAlignment="1">
      <alignment horizontal="center" vertical="center"/>
    </xf>
    <xf numFmtId="0" fontId="61" fillId="3" borderId="21" xfId="0" applyFont="1" applyFill="1" applyBorder="1" applyAlignment="1">
      <alignment horizontal="center"/>
    </xf>
    <xf numFmtId="0" fontId="2" fillId="2" borderId="56" xfId="0" applyFont="1" applyFill="1" applyBorder="1" applyAlignment="1">
      <alignment horizontal="left" wrapText="1"/>
    </xf>
    <xf numFmtId="0" fontId="2" fillId="2" borderId="4" xfId="0" applyFont="1" applyFill="1" applyBorder="1" applyAlignment="1">
      <alignment horizontal="left" wrapText="1"/>
    </xf>
    <xf numFmtId="0" fontId="2" fillId="2" borderId="58" xfId="0" applyFont="1" applyFill="1" applyBorder="1" applyAlignment="1">
      <alignment horizontal="left" wrapText="1"/>
    </xf>
    <xf numFmtId="0" fontId="2" fillId="2" borderId="1" xfId="0" applyFont="1" applyFill="1" applyBorder="1" applyAlignment="1">
      <alignment horizontal="left"/>
    </xf>
    <xf numFmtId="0" fontId="30" fillId="0" borderId="19" xfId="0" applyFont="1" applyBorder="1" applyAlignment="1">
      <alignment horizontal="left" wrapText="1"/>
    </xf>
    <xf numFmtId="0" fontId="30" fillId="0" borderId="19" xfId="0" applyFont="1" applyBorder="1"/>
    <xf numFmtId="0" fontId="30" fillId="0" borderId="19" xfId="0" applyFont="1" applyBorder="1" applyAlignment="1">
      <alignment vertical="top" wrapText="1"/>
    </xf>
    <xf numFmtId="0" fontId="30" fillId="0" borderId="19" xfId="0" applyFont="1" applyBorder="1" applyAlignment="1">
      <alignment vertical="top"/>
    </xf>
    <xf numFmtId="0" fontId="40" fillId="0" borderId="5" xfId="0" applyFont="1" applyBorder="1" applyAlignment="1">
      <alignment horizontal="center" vertical="center" wrapText="1"/>
    </xf>
    <xf numFmtId="0" fontId="40" fillId="0" borderId="8" xfId="0" applyFont="1" applyBorder="1" applyAlignment="1">
      <alignment horizontal="center" vertical="center" wrapText="1"/>
    </xf>
    <xf numFmtId="0" fontId="40" fillId="0" borderId="10" xfId="0" applyFont="1" applyBorder="1" applyAlignment="1">
      <alignment horizontal="center" vertical="center" wrapText="1"/>
    </xf>
    <xf numFmtId="0" fontId="0" fillId="0" borderId="1" xfId="0" applyBorder="1"/>
    <xf numFmtId="0" fontId="40" fillId="0" borderId="19" xfId="0" applyFont="1" applyBorder="1" applyAlignment="1">
      <alignment vertical="top" wrapText="1"/>
    </xf>
    <xf numFmtId="0" fontId="40" fillId="0" borderId="19" xfId="0" applyFont="1" applyBorder="1" applyAlignment="1">
      <alignment vertical="top"/>
    </xf>
    <xf numFmtId="0" fontId="25" fillId="0" borderId="20" xfId="0" applyFont="1" applyBorder="1" applyAlignment="1">
      <alignment horizontal="center" wrapText="1"/>
    </xf>
    <xf numFmtId="0" fontId="25" fillId="0" borderId="21" xfId="0" applyFont="1" applyBorder="1" applyAlignment="1">
      <alignment horizontal="center" wrapText="1"/>
    </xf>
    <xf numFmtId="0" fontId="25" fillId="0" borderId="22" xfId="0" applyFont="1" applyBorder="1" applyAlignment="1">
      <alignment horizontal="center" wrapText="1"/>
    </xf>
    <xf numFmtId="0" fontId="35" fillId="0" borderId="20" xfId="0" applyFont="1" applyBorder="1" applyAlignment="1">
      <alignment horizontal="center" vertical="center"/>
    </xf>
    <xf numFmtId="0" fontId="35" fillId="0" borderId="21" xfId="0" applyFont="1" applyBorder="1" applyAlignment="1">
      <alignment horizontal="center" vertical="center"/>
    </xf>
    <xf numFmtId="0" fontId="35" fillId="0" borderId="22" xfId="0" applyFont="1" applyBorder="1" applyAlignment="1">
      <alignment horizontal="center" vertical="center"/>
    </xf>
    <xf numFmtId="0" fontId="40" fillId="0" borderId="48" xfId="0" applyFont="1" applyBorder="1" applyAlignment="1">
      <alignment vertical="center" wrapText="1"/>
    </xf>
    <xf numFmtId="0" fontId="40" fillId="0" borderId="48" xfId="0" applyFont="1" applyBorder="1" applyAlignment="1">
      <alignment vertical="center"/>
    </xf>
    <xf numFmtId="0" fontId="43" fillId="0" borderId="19" xfId="0" applyFont="1" applyBorder="1" applyAlignment="1">
      <alignment horizontal="left" wrapText="1"/>
    </xf>
    <xf numFmtId="0" fontId="40" fillId="0" borderId="19" xfId="0" applyFont="1" applyBorder="1"/>
    <xf numFmtId="0" fontId="49" fillId="0" borderId="21" xfId="0" applyFont="1" applyBorder="1"/>
    <xf numFmtId="0" fontId="49" fillId="0" borderId="22" xfId="0" applyFont="1" applyBorder="1"/>
    <xf numFmtId="0" fontId="39" fillId="0" borderId="21" xfId="0" applyFont="1" applyBorder="1" applyAlignment="1">
      <alignment horizontal="center" vertical="center"/>
    </xf>
    <xf numFmtId="0" fontId="40" fillId="0" borderId="38" xfId="0" applyFont="1" applyBorder="1" applyAlignment="1">
      <alignment horizontal="left" vertical="top"/>
    </xf>
    <xf numFmtId="0" fontId="43" fillId="0" borderId="35" xfId="0" applyFont="1" applyBorder="1" applyAlignment="1">
      <alignment horizontal="justify" vertical="top"/>
    </xf>
    <xf numFmtId="0" fontId="43" fillId="0" borderId="36" xfId="0" applyFont="1" applyBorder="1" applyAlignment="1">
      <alignment horizontal="justify" vertical="top"/>
    </xf>
    <xf numFmtId="0" fontId="43" fillId="0" borderId="37" xfId="0" applyFont="1" applyBorder="1" applyAlignment="1">
      <alignment horizontal="justify" vertical="top"/>
    </xf>
    <xf numFmtId="0" fontId="40" fillId="0" borderId="35" xfId="0" applyFont="1" applyBorder="1" applyAlignment="1">
      <alignment horizontal="left" vertical="top" wrapText="1"/>
    </xf>
    <xf numFmtId="0" fontId="0" fillId="0" borderId="36" xfId="0" applyBorder="1"/>
    <xf numFmtId="0" fontId="61" fillId="3" borderId="22" xfId="0" applyFont="1" applyFill="1" applyBorder="1" applyAlignment="1">
      <alignment horizontal="center"/>
    </xf>
    <xf numFmtId="0" fontId="40" fillId="0" borderId="53" xfId="0" applyFont="1" applyBorder="1" applyAlignment="1">
      <alignment horizontal="center" vertical="center" wrapText="1"/>
    </xf>
    <xf numFmtId="0" fontId="40" fillId="0" borderId="54" xfId="0" applyFont="1" applyBorder="1" applyAlignment="1">
      <alignment horizontal="center" vertical="center" wrapText="1"/>
    </xf>
    <xf numFmtId="0" fontId="40" fillId="0" borderId="55" xfId="0" applyFont="1" applyBorder="1" applyAlignment="1">
      <alignment horizontal="center" vertical="center" wrapText="1"/>
    </xf>
    <xf numFmtId="0" fontId="40" fillId="0" borderId="22" xfId="0" applyFont="1" applyBorder="1" applyAlignment="1">
      <alignment horizontal="left" vertical="top" wrapText="1"/>
    </xf>
    <xf numFmtId="0" fontId="2" fillId="2" borderId="13" xfId="6" applyFill="1" applyBorder="1" applyAlignment="1">
      <alignment horizontal="center" vertical="center"/>
    </xf>
    <xf numFmtId="0" fontId="2" fillId="2" borderId="18" xfId="6" applyFill="1" applyBorder="1" applyAlignment="1">
      <alignment horizontal="center" vertical="center"/>
    </xf>
    <xf numFmtId="0" fontId="52" fillId="0" borderId="0" xfId="0" applyFont="1" applyAlignment="1">
      <alignment horizontal="center" vertical="center" wrapText="1"/>
    </xf>
    <xf numFmtId="0" fontId="2" fillId="0" borderId="15" xfId="0" applyFont="1" applyBorder="1" applyAlignment="1">
      <alignment horizontal="left" vertical="center" wrapText="1"/>
    </xf>
    <xf numFmtId="0" fontId="2" fillId="0" borderId="60" xfId="0" applyFont="1" applyBorder="1" applyAlignment="1">
      <alignment horizontal="left" vertical="center" wrapText="1"/>
    </xf>
    <xf numFmtId="0" fontId="2" fillId="0" borderId="65" xfId="0" applyFont="1" applyBorder="1" applyAlignment="1">
      <alignment horizontal="left" vertical="center" wrapText="1"/>
    </xf>
    <xf numFmtId="0" fontId="2" fillId="0" borderId="63" xfId="0" applyFont="1" applyBorder="1" applyAlignment="1">
      <alignment horizontal="left"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2" fillId="0" borderId="61"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31"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33" fillId="0" borderId="38" xfId="0" applyFont="1" applyBorder="1" applyAlignment="1">
      <alignment horizontal="left" vertical="top" wrapText="1"/>
    </xf>
    <xf numFmtId="0" fontId="33" fillId="0" borderId="4" xfId="0" applyFont="1" applyBorder="1" applyAlignment="1">
      <alignment horizontal="left" vertical="top" wrapText="1"/>
    </xf>
    <xf numFmtId="0" fontId="33" fillId="0" borderId="58" xfId="0" applyFont="1" applyBorder="1" applyAlignment="1">
      <alignment horizontal="left" vertical="top" wrapText="1"/>
    </xf>
    <xf numFmtId="0" fontId="33" fillId="0" borderId="61" xfId="0" applyFont="1" applyBorder="1" applyAlignment="1">
      <alignment horizontal="left" vertical="top" wrapText="1"/>
    </xf>
    <xf numFmtId="0" fontId="33" fillId="0" borderId="60" xfId="0" applyFont="1" applyBorder="1" applyAlignment="1">
      <alignment horizontal="left" vertical="top" wrapText="1"/>
    </xf>
    <xf numFmtId="0" fontId="33" fillId="0" borderId="62" xfId="0" applyFont="1" applyBorder="1" applyAlignment="1">
      <alignment horizontal="left" vertical="top" wrapText="1"/>
    </xf>
    <xf numFmtId="9" fontId="2" fillId="0" borderId="63" xfId="0" applyNumberFormat="1" applyFont="1" applyBorder="1" applyAlignment="1">
      <alignment horizontal="left" vertical="center" wrapText="1"/>
    </xf>
    <xf numFmtId="9" fontId="2" fillId="0" borderId="36"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0" fontId="37" fillId="0" borderId="20" xfId="0" applyFont="1" applyBorder="1" applyAlignment="1">
      <alignment horizontal="left" vertical="center" wrapText="1"/>
    </xf>
    <xf numFmtId="0" fontId="37" fillId="0" borderId="21" xfId="0" applyFont="1" applyBorder="1" applyAlignment="1">
      <alignment horizontal="left" vertical="center" wrapText="1"/>
    </xf>
    <xf numFmtId="0" fontId="37" fillId="0" borderId="22" xfId="0" applyFont="1" applyBorder="1" applyAlignment="1">
      <alignment horizontal="left" vertical="center" wrapText="1"/>
    </xf>
    <xf numFmtId="0" fontId="14" fillId="0" borderId="22" xfId="0" applyFont="1" applyBorder="1" applyAlignment="1">
      <alignment horizontal="center" vertical="center" wrapText="1"/>
    </xf>
    <xf numFmtId="0" fontId="51" fillId="7" borderId="20" xfId="0" applyFont="1" applyFill="1" applyBorder="1" applyAlignment="1">
      <alignment horizontal="center" vertical="center"/>
    </xf>
    <xf numFmtId="0" fontId="51" fillId="7" borderId="21" xfId="0" applyFont="1" applyFill="1" applyBorder="1" applyAlignment="1">
      <alignment horizontal="center" vertical="center"/>
    </xf>
    <xf numFmtId="0" fontId="51" fillId="7" borderId="22" xfId="0" applyFont="1" applyFill="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2" xfId="0" applyFont="1" applyBorder="1" applyAlignment="1">
      <alignment horizontal="left" vertical="top"/>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7" xfId="0" applyFont="1" applyBorder="1" applyAlignment="1">
      <alignment horizontal="left" vertical="top"/>
    </xf>
    <xf numFmtId="0" fontId="15" fillId="2" borderId="0" xfId="0" applyFont="1" applyFill="1" applyAlignment="1">
      <alignment horizontal="right"/>
    </xf>
    <xf numFmtId="0" fontId="23" fillId="2" borderId="0" xfId="0" applyFont="1" applyFill="1" applyAlignment="1">
      <alignment horizontal="center" vertical="center" wrapText="1"/>
    </xf>
    <xf numFmtId="0" fontId="5" fillId="0" borderId="43" xfId="0" applyFont="1" applyBorder="1" applyAlignment="1">
      <alignment horizontal="left" vertical="top" wrapText="1"/>
    </xf>
    <xf numFmtId="0" fontId="50" fillId="0" borderId="44" xfId="0" applyFont="1" applyBorder="1" applyAlignment="1">
      <alignment horizontal="left" vertical="top" wrapText="1"/>
    </xf>
    <xf numFmtId="0" fontId="5" fillId="0" borderId="44" xfId="0" applyFont="1" applyBorder="1" applyAlignment="1">
      <alignment horizontal="left" vertical="top" wrapText="1"/>
    </xf>
    <xf numFmtId="0" fontId="50" fillId="0" borderId="44" xfId="0" applyFont="1" applyBorder="1"/>
    <xf numFmtId="0" fontId="50" fillId="0" borderId="45" xfId="0" applyFont="1" applyBorder="1"/>
    <xf numFmtId="0" fontId="2" fillId="2" borderId="0" xfId="0" applyFont="1" applyFill="1" applyAlignment="1">
      <alignment horizontal="right"/>
    </xf>
    <xf numFmtId="165" fontId="2" fillId="3" borderId="0" xfId="0" applyNumberFormat="1" applyFont="1" applyFill="1" applyAlignment="1">
      <alignment horizontal="center" vertic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1"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64" fillId="5" borderId="20" xfId="0" applyFont="1" applyFill="1" applyBorder="1" applyAlignment="1">
      <alignment horizontal="center" vertical="top"/>
    </xf>
    <xf numFmtId="0" fontId="52" fillId="0" borderId="21" xfId="0" applyFont="1" applyBorder="1" applyAlignment="1">
      <alignment horizontal="center" vertical="top"/>
    </xf>
    <xf numFmtId="0" fontId="52" fillId="0" borderId="22" xfId="0" applyFont="1" applyBorder="1" applyAlignment="1">
      <alignment horizontal="center" vertical="top"/>
    </xf>
    <xf numFmtId="0" fontId="41"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5" fillId="0" borderId="20" xfId="0" applyFont="1" applyBorder="1" applyAlignment="1">
      <alignment horizontal="right" vertical="center"/>
    </xf>
    <xf numFmtId="0" fontId="25" fillId="0" borderId="21" xfId="0" applyFont="1" applyBorder="1" applyAlignment="1">
      <alignment horizontal="right" vertical="center"/>
    </xf>
    <xf numFmtId="0" fontId="25" fillId="0" borderId="22" xfId="0" applyFont="1" applyBorder="1" applyAlignment="1">
      <alignment horizontal="right" vertical="center"/>
    </xf>
    <xf numFmtId="0" fontId="9" fillId="0" borderId="23" xfId="0" applyFont="1" applyBorder="1" applyAlignment="1">
      <alignment horizontal="left" vertical="top" wrapText="1"/>
    </xf>
    <xf numFmtId="0" fontId="0" fillId="0" borderId="23" xfId="0" applyBorder="1" applyAlignment="1">
      <alignment horizontal="left"/>
    </xf>
    <xf numFmtId="0" fontId="0" fillId="0" borderId="29" xfId="0" applyBorder="1" applyAlignment="1">
      <alignment horizontal="left"/>
    </xf>
    <xf numFmtId="0" fontId="33" fillId="0" borderId="38"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8" xfId="0" quotePrefix="1" applyFont="1" applyBorder="1" applyAlignment="1">
      <alignment horizontal="left" vertical="top" wrapText="1"/>
    </xf>
    <xf numFmtId="0" fontId="33" fillId="0" borderId="35" xfId="0" quotePrefix="1" applyFont="1" applyBorder="1" applyAlignment="1">
      <alignment horizontal="left" vertical="top" wrapText="1"/>
    </xf>
    <xf numFmtId="0" fontId="33" fillId="0" borderId="36" xfId="0" quotePrefix="1" applyFont="1" applyBorder="1" applyAlignment="1">
      <alignment horizontal="left" vertical="top" wrapText="1"/>
    </xf>
    <xf numFmtId="0" fontId="33" fillId="0" borderId="46" xfId="0" quotePrefix="1" applyFont="1" applyBorder="1" applyAlignment="1">
      <alignment horizontal="left" vertical="top" wrapText="1"/>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9" fillId="0" borderId="47" xfId="0" applyFont="1" applyBorder="1" applyAlignment="1">
      <alignment horizontal="left" vertical="top" wrapText="1"/>
    </xf>
    <xf numFmtId="0" fontId="2" fillId="0" borderId="35" xfId="0" applyFont="1" applyBorder="1" applyAlignment="1">
      <alignment horizontal="center" vertical="center" wrapText="1"/>
    </xf>
    <xf numFmtId="0" fontId="2" fillId="0" borderId="46" xfId="0" applyFont="1" applyBorder="1" applyAlignment="1">
      <alignment horizontal="center" vertical="center" wrapText="1"/>
    </xf>
    <xf numFmtId="0" fontId="34" fillId="0" borderId="40" xfId="0" quotePrefix="1" applyFont="1" applyBorder="1" applyAlignment="1">
      <alignment vertical="top" wrapText="1"/>
    </xf>
    <xf numFmtId="0" fontId="34" fillId="0" borderId="27" xfId="0" quotePrefix="1" applyFont="1" applyBorder="1" applyAlignment="1">
      <alignment vertical="top" wrapText="1"/>
    </xf>
    <xf numFmtId="0" fontId="34" fillId="0" borderId="40" xfId="0" quotePrefix="1" applyFont="1" applyBorder="1" applyAlignment="1">
      <alignment horizontal="left" vertical="top" wrapText="1"/>
    </xf>
    <xf numFmtId="0" fontId="0" fillId="4" borderId="0" xfId="0" applyFill="1" applyAlignment="1">
      <alignment horizontal="center" vertical="top"/>
    </xf>
    <xf numFmtId="0" fontId="67" fillId="0" borderId="40" xfId="0" applyFont="1" applyBorder="1" applyAlignment="1">
      <alignment horizontal="center" vertical="top" wrapText="1"/>
    </xf>
    <xf numFmtId="0" fontId="67" fillId="0" borderId="27" xfId="0" applyFont="1" applyBorder="1" applyAlignment="1">
      <alignment horizontal="center" vertical="top" wrapText="1"/>
    </xf>
    <xf numFmtId="0" fontId="67" fillId="0" borderId="46" xfId="0" quotePrefix="1" applyFont="1" applyBorder="1" applyAlignment="1">
      <alignment horizontal="center" vertical="center" wrapText="1"/>
    </xf>
    <xf numFmtId="0" fontId="67" fillId="0" borderId="40" xfId="0" quotePrefix="1" applyFont="1" applyBorder="1" applyAlignment="1">
      <alignment horizontal="center" vertical="center" wrapText="1"/>
    </xf>
    <xf numFmtId="0" fontId="55" fillId="0" borderId="23" xfId="0" applyFont="1" applyBorder="1" applyAlignment="1">
      <alignment horizontal="left" vertical="top" wrapText="1"/>
    </xf>
    <xf numFmtId="0" fontId="54" fillId="0" borderId="23" xfId="0" applyFont="1" applyBorder="1" applyAlignment="1">
      <alignment horizontal="left" vertical="top" wrapText="1"/>
    </xf>
    <xf numFmtId="0" fontId="55" fillId="0" borderId="23" xfId="0" applyFont="1" applyBorder="1" applyAlignment="1">
      <alignment vertical="top" wrapText="1"/>
    </xf>
    <xf numFmtId="0" fontId="54" fillId="0" borderId="23" xfId="0" applyFont="1" applyBorder="1" applyAlignment="1">
      <alignment vertical="top" wrapText="1"/>
    </xf>
    <xf numFmtId="0" fontId="54" fillId="0" borderId="29" xfId="0" applyFont="1" applyBorder="1" applyAlignment="1">
      <alignment vertical="top" wrapText="1"/>
    </xf>
    <xf numFmtId="0" fontId="33" fillId="0" borderId="15" xfId="0" applyFont="1" applyBorder="1" applyAlignment="1">
      <alignment horizontal="left" vertical="top" wrapText="1"/>
    </xf>
    <xf numFmtId="0" fontId="33" fillId="0" borderId="30" xfId="0" quotePrefix="1" applyFont="1" applyBorder="1" applyAlignment="1">
      <alignment horizontal="center" vertical="center" wrapText="1"/>
    </xf>
    <xf numFmtId="0" fontId="33" fillId="0" borderId="51" xfId="0" quotePrefix="1" applyFont="1" applyBorder="1" applyAlignment="1">
      <alignment horizontal="center" vertical="center" wrapText="1"/>
    </xf>
    <xf numFmtId="0" fontId="23" fillId="0" borderId="0" xfId="0" applyFont="1" applyAlignment="1">
      <alignment horizontal="center" vertical="center" wrapText="1"/>
    </xf>
    <xf numFmtId="0" fontId="2" fillId="0" borderId="0" xfId="0" applyFont="1" applyAlignment="1">
      <alignment horizontal="right"/>
    </xf>
    <xf numFmtId="0" fontId="5" fillId="0" borderId="51" xfId="0" applyFont="1" applyBorder="1" applyAlignment="1">
      <alignment horizontal="left" vertical="top" wrapText="1"/>
    </xf>
    <xf numFmtId="0" fontId="50" fillId="0" borderId="52" xfId="0" applyFont="1" applyBorder="1" applyAlignment="1">
      <alignment horizontal="left" vertical="top" wrapText="1"/>
    </xf>
    <xf numFmtId="0" fontId="50" fillId="0" borderId="59" xfId="0" applyFont="1" applyBorder="1" applyAlignment="1">
      <alignment horizontal="left" vertical="top" wrapText="1"/>
    </xf>
    <xf numFmtId="0" fontId="63" fillId="8" borderId="35" xfId="0" applyFont="1" applyFill="1" applyBorder="1" applyAlignment="1">
      <alignment horizontal="center" vertical="top" wrapText="1"/>
    </xf>
    <xf numFmtId="0" fontId="63" fillId="8" borderId="36" xfId="0" applyFont="1" applyFill="1" applyBorder="1" applyAlignment="1">
      <alignment horizontal="center" vertical="top" wrapText="1"/>
    </xf>
    <xf numFmtId="0" fontId="63" fillId="8" borderId="37" xfId="0" applyFont="1" applyFill="1" applyBorder="1" applyAlignment="1">
      <alignment horizontal="center" vertical="top" wrapText="1"/>
    </xf>
    <xf numFmtId="0" fontId="33" fillId="2" borderId="64"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60" xfId="0" quotePrefix="1" applyFont="1" applyBorder="1" applyAlignment="1">
      <alignment horizontal="left" vertical="top" wrapText="1"/>
    </xf>
    <xf numFmtId="0" fontId="33" fillId="0" borderId="62" xfId="0" quotePrefix="1" applyFont="1" applyBorder="1" applyAlignment="1">
      <alignment horizontal="left" vertical="top" wrapText="1"/>
    </xf>
    <xf numFmtId="0" fontId="33" fillId="0" borderId="56" xfId="0" applyFont="1" applyBorder="1" applyAlignment="1">
      <alignment horizontal="left" vertical="top" wrapText="1"/>
    </xf>
    <xf numFmtId="0" fontId="33" fillId="0" borderId="56" xfId="0" quotePrefix="1" applyFont="1" applyBorder="1" applyAlignment="1">
      <alignment horizontal="left" vertical="top" wrapText="1"/>
    </xf>
    <xf numFmtId="0" fontId="2" fillId="2" borderId="64" xfId="0" applyFont="1" applyFill="1" applyBorder="1" applyAlignment="1">
      <alignment horizontal="center"/>
    </xf>
    <xf numFmtId="0" fontId="26" fillId="2" borderId="0" xfId="0" applyFont="1" applyFill="1" applyAlignment="1">
      <alignment horizontal="right" wrapText="1"/>
    </xf>
    <xf numFmtId="0" fontId="0" fillId="2" borderId="0" xfId="0" applyFill="1" applyAlignment="1">
      <alignment horizontal="right" wrapText="1"/>
    </xf>
    <xf numFmtId="0" fontId="69" fillId="2" borderId="0" xfId="0" applyFont="1" applyFill="1" applyAlignment="1">
      <alignment horizontal="right"/>
    </xf>
    <xf numFmtId="0" fontId="2" fillId="0" borderId="16" xfId="0" applyFont="1" applyBorder="1" applyAlignment="1">
      <alignment horizontal="center" vertical="center" wrapText="1"/>
    </xf>
    <xf numFmtId="0" fontId="2" fillId="0" borderId="47" xfId="0" applyFont="1" applyBorder="1" applyAlignment="1">
      <alignment horizontal="center" vertical="center" wrapText="1"/>
    </xf>
    <xf numFmtId="0" fontId="5" fillId="0" borderId="56" xfId="9" applyFont="1" applyBorder="1" applyAlignment="1">
      <alignment horizontal="center" vertical="center" wrapText="1"/>
    </xf>
    <xf numFmtId="0" fontId="5" fillId="0" borderId="58" xfId="9" applyFont="1" applyBorder="1" applyAlignment="1">
      <alignment horizontal="center" vertical="center" wrapText="1"/>
    </xf>
    <xf numFmtId="0" fontId="16" fillId="0" borderId="56" xfId="9" applyFont="1" applyBorder="1" applyAlignment="1">
      <alignment horizontal="center" vertical="center" wrapText="1"/>
    </xf>
    <xf numFmtId="0" fontId="16" fillId="0" borderId="58" xfId="9" applyFont="1" applyBorder="1" applyAlignment="1">
      <alignment horizontal="center" vertical="center" wrapText="1"/>
    </xf>
    <xf numFmtId="0" fontId="25" fillId="0" borderId="1" xfId="9" applyFont="1" applyBorder="1" applyAlignment="1">
      <alignment horizontal="center" vertical="center" wrapText="1"/>
    </xf>
    <xf numFmtId="0" fontId="25" fillId="0" borderId="1" xfId="13" applyFont="1" applyBorder="1" applyAlignment="1">
      <alignment horizontal="center" vertical="center" wrapText="1"/>
    </xf>
    <xf numFmtId="0" fontId="27" fillId="0" borderId="1" xfId="13" applyFont="1" applyBorder="1" applyAlignment="1">
      <alignment horizontal="center" vertical="center" wrapText="1"/>
    </xf>
    <xf numFmtId="0" fontId="43" fillId="2" borderId="8" xfId="0" applyFont="1" applyFill="1" applyBorder="1" applyAlignment="1">
      <alignment horizontal="left" vertical="center" wrapText="1"/>
    </xf>
    <xf numFmtId="0" fontId="56" fillId="2" borderId="9" xfId="0" applyFont="1" applyFill="1" applyBorder="1" applyAlignment="1">
      <alignment vertical="top" wrapText="1"/>
    </xf>
    <xf numFmtId="0" fontId="30" fillId="2" borderId="8" xfId="0" applyFont="1" applyFill="1" applyBorder="1" applyAlignment="1">
      <alignment horizontal="justify" vertical="center" wrapText="1"/>
    </xf>
    <xf numFmtId="0" fontId="51" fillId="2" borderId="8" xfId="0" applyFont="1" applyFill="1" applyBorder="1" applyAlignment="1">
      <alignment horizontal="justify" vertical="center" wrapText="1"/>
    </xf>
    <xf numFmtId="0" fontId="30" fillId="2" borderId="0" xfId="0" applyFont="1" applyFill="1" applyAlignment="1">
      <alignment horizontal="left" vertical="center" wrapText="1"/>
    </xf>
    <xf numFmtId="0" fontId="43" fillId="0" borderId="49" xfId="0" applyFont="1" applyBorder="1" applyAlignment="1">
      <alignment horizontal="justify" vertical="center" wrapText="1"/>
    </xf>
    <xf numFmtId="0" fontId="43" fillId="0" borderId="50" xfId="0" applyFont="1" applyBorder="1" applyAlignment="1">
      <alignment horizontal="justify" vertical="center" wrapText="1"/>
    </xf>
    <xf numFmtId="0" fontId="57" fillId="2" borderId="8" xfId="0" applyFont="1" applyFill="1" applyBorder="1" applyAlignment="1">
      <alignment horizontal="left" vertical="center" wrapText="1"/>
    </xf>
    <xf numFmtId="0" fontId="57" fillId="2" borderId="9" xfId="0" applyFont="1" applyFill="1" applyBorder="1" applyAlignment="1">
      <alignment horizontal="left" vertical="center" wrapText="1"/>
    </xf>
    <xf numFmtId="0" fontId="18" fillId="0" borderId="0" xfId="3" applyFont="1" applyAlignment="1">
      <alignment horizontal="left"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18.2197.4/91183696%20Power%20stations/1%20Request/Request%20for%20materials%20and%20equipment_Power%20stations%20for%20Kharkiv%20CCI.xlsx" TargetMode="External"/><Relationship Id="rId1" Type="http://schemas.openxmlformats.org/officeDocument/2006/relationships/externalLinkPath" Target="/sites/CountryOfficeGIZUA-BVertrge/Freigegebene%20Dokumente/B%20Vertr&#228;ge/18.2197.4/91183696%20Power%20stations/1%20Request/Request%20for%20materials%20and%20equipment_Power%20stations%20for%20Kharkiv%20CC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row r="3">
          <cell r="B3" t="str">
            <v>1.1</v>
          </cell>
        </row>
      </sheetData>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0"/>
  <sheetViews>
    <sheetView view="pageLayout" zoomScaleNormal="100" workbookViewId="0">
      <selection activeCell="A27" sqref="A27:G27"/>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384" width="11.42578125" style="1"/>
  </cols>
  <sheetData>
    <row r="1" spans="1:14" ht="25.5" customHeight="1" x14ac:dyDescent="0.25">
      <c r="A1" s="253" t="s">
        <v>224</v>
      </c>
      <c r="B1" s="253"/>
      <c r="C1" s="253"/>
      <c r="D1" s="253"/>
      <c r="E1" s="253"/>
      <c r="F1" s="253"/>
      <c r="G1" s="253"/>
      <c r="H1" s="253" t="s">
        <v>225</v>
      </c>
      <c r="I1" s="253"/>
      <c r="J1" s="253"/>
      <c r="K1" s="253"/>
      <c r="L1" s="253"/>
      <c r="M1" s="253"/>
      <c r="N1" s="253"/>
    </row>
    <row r="2" spans="1:14" x14ac:dyDescent="0.2">
      <c r="A2" s="29" t="s">
        <v>0</v>
      </c>
      <c r="B2" s="27"/>
      <c r="C2" s="27"/>
      <c r="D2" s="27"/>
      <c r="E2" s="27"/>
      <c r="F2" s="27"/>
      <c r="G2" s="27"/>
      <c r="H2" s="27" t="s">
        <v>22</v>
      </c>
      <c r="I2" s="30"/>
      <c r="J2" s="30"/>
      <c r="K2" s="30"/>
      <c r="L2" s="30"/>
      <c r="M2" s="30"/>
      <c r="N2" s="30"/>
    </row>
    <row r="3" spans="1:14" ht="5.25" customHeight="1" x14ac:dyDescent="0.2">
      <c r="A3" s="29"/>
      <c r="B3" s="27"/>
      <c r="C3" s="27"/>
      <c r="D3" s="27"/>
      <c r="E3" s="27"/>
      <c r="F3" s="27"/>
      <c r="G3" s="27"/>
      <c r="H3" s="27"/>
      <c r="I3" s="30"/>
      <c r="J3" s="30"/>
      <c r="K3" s="30"/>
      <c r="L3" s="30"/>
      <c r="M3" s="30"/>
      <c r="N3" s="30"/>
    </row>
    <row r="4" spans="1:14" ht="77.25" customHeight="1" thickBot="1" x14ac:dyDescent="0.25">
      <c r="A4" s="254" t="s">
        <v>86</v>
      </c>
      <c r="B4" s="255"/>
      <c r="C4" s="255"/>
      <c r="D4" s="255"/>
      <c r="E4" s="255"/>
      <c r="F4" s="255"/>
      <c r="G4" s="27"/>
      <c r="H4" s="254" t="s">
        <v>89</v>
      </c>
      <c r="I4" s="255"/>
      <c r="J4" s="255"/>
      <c r="K4" s="255"/>
      <c r="L4" s="255"/>
      <c r="M4" s="255"/>
      <c r="N4" s="27"/>
    </row>
    <row r="5" spans="1:14" ht="15.75" thickBot="1" x14ac:dyDescent="0.3">
      <c r="A5" s="256" t="s">
        <v>137</v>
      </c>
      <c r="B5" s="257"/>
      <c r="C5" s="246">
        <v>91183696</v>
      </c>
      <c r="D5" s="247"/>
      <c r="E5" s="247"/>
      <c r="F5" s="247"/>
      <c r="G5" s="248"/>
      <c r="H5" s="244" t="s">
        <v>90</v>
      </c>
      <c r="I5" s="245"/>
      <c r="J5" s="246">
        <f>C5</f>
        <v>91183696</v>
      </c>
      <c r="K5" s="247"/>
      <c r="L5" s="247"/>
      <c r="M5" s="247"/>
      <c r="N5" s="248"/>
    </row>
    <row r="6" spans="1:14" ht="15.75" thickBot="1" x14ac:dyDescent="0.25">
      <c r="A6" s="249" t="s">
        <v>1</v>
      </c>
      <c r="B6" s="250"/>
      <c r="C6" s="251" t="s">
        <v>272</v>
      </c>
      <c r="D6" s="252"/>
      <c r="E6" s="252"/>
      <c r="F6" s="252"/>
      <c r="G6" s="250"/>
      <c r="H6" s="249" t="s">
        <v>91</v>
      </c>
      <c r="I6" s="250"/>
      <c r="J6" s="251" t="s">
        <v>273</v>
      </c>
      <c r="K6" s="252"/>
      <c r="L6" s="252"/>
      <c r="M6" s="252"/>
      <c r="N6" s="250"/>
    </row>
    <row r="7" spans="1:14" ht="13.5" thickBot="1" x14ac:dyDescent="0.25">
      <c r="A7" s="204" t="s">
        <v>85</v>
      </c>
      <c r="B7" s="205"/>
      <c r="C7" s="205"/>
      <c r="D7" s="205"/>
      <c r="E7" s="205"/>
      <c r="F7" s="205"/>
      <c r="G7" s="206"/>
      <c r="H7" s="204" t="s">
        <v>92</v>
      </c>
      <c r="I7" s="205"/>
      <c r="J7" s="205"/>
      <c r="K7" s="205"/>
      <c r="L7" s="205"/>
      <c r="M7" s="205"/>
      <c r="N7" s="206"/>
    </row>
    <row r="8" spans="1:14" ht="7.5" customHeight="1" thickBot="1" x14ac:dyDescent="0.25">
      <c r="A8" s="31"/>
      <c r="B8" s="31"/>
      <c r="C8" s="31"/>
      <c r="D8" s="31"/>
      <c r="E8" s="31"/>
      <c r="F8" s="31"/>
      <c r="G8" s="31"/>
      <c r="H8" s="31"/>
      <c r="I8" s="31"/>
      <c r="J8" s="31"/>
      <c r="K8" s="31"/>
      <c r="L8" s="31"/>
      <c r="M8" s="31"/>
      <c r="N8" s="31"/>
    </row>
    <row r="9" spans="1:14" x14ac:dyDescent="0.2">
      <c r="A9" s="207" t="s">
        <v>94</v>
      </c>
      <c r="B9" s="208"/>
      <c r="C9" s="208"/>
      <c r="D9" s="208"/>
      <c r="E9" s="208"/>
      <c r="F9" s="208"/>
      <c r="G9" s="209"/>
      <c r="H9" s="207" t="s">
        <v>95</v>
      </c>
      <c r="I9" s="208"/>
      <c r="J9" s="208"/>
      <c r="K9" s="208"/>
      <c r="L9" s="208"/>
      <c r="M9" s="208"/>
      <c r="N9" s="209"/>
    </row>
    <row r="10" spans="1:14" ht="15" x14ac:dyDescent="0.2">
      <c r="A10" s="240" t="s">
        <v>84</v>
      </c>
      <c r="B10" s="241"/>
      <c r="C10" s="241"/>
      <c r="D10" s="241"/>
      <c r="E10" s="28">
        <f>C5</f>
        <v>91183696</v>
      </c>
      <c r="F10" s="242" t="s">
        <v>83</v>
      </c>
      <c r="G10" s="243"/>
      <c r="H10" s="240" t="s">
        <v>93</v>
      </c>
      <c r="I10" s="241"/>
      <c r="J10" s="241"/>
      <c r="K10" s="241"/>
      <c r="L10" s="28">
        <f>J5</f>
        <v>91183696</v>
      </c>
      <c r="M10" s="242" t="s">
        <v>83</v>
      </c>
      <c r="N10" s="243"/>
    </row>
    <row r="11" spans="1:14" ht="41.25" customHeight="1" thickBot="1" x14ac:dyDescent="0.25">
      <c r="A11" s="237" t="s">
        <v>214</v>
      </c>
      <c r="B11" s="238"/>
      <c r="C11" s="238"/>
      <c r="D11" s="238"/>
      <c r="E11" s="238"/>
      <c r="F11" s="238"/>
      <c r="G11" s="239"/>
      <c r="H11" s="237" t="s">
        <v>215</v>
      </c>
      <c r="I11" s="238"/>
      <c r="J11" s="238"/>
      <c r="K11" s="238"/>
      <c r="L11" s="238"/>
      <c r="M11" s="238"/>
      <c r="N11" s="239"/>
    </row>
    <row r="12" spans="1:14" ht="8.1" customHeight="1" thickBot="1" x14ac:dyDescent="0.25">
      <c r="A12" s="31"/>
      <c r="B12" s="31"/>
      <c r="C12" s="31"/>
      <c r="D12" s="31"/>
      <c r="E12" s="31"/>
      <c r="F12" s="31"/>
      <c r="G12" s="31"/>
      <c r="H12" s="31"/>
      <c r="I12" s="31"/>
      <c r="J12" s="31"/>
      <c r="K12" s="31"/>
      <c r="L12" s="31"/>
      <c r="M12" s="31"/>
      <c r="N12" s="31"/>
    </row>
    <row r="13" spans="1:14" ht="41.1" customHeight="1" thickBot="1" x14ac:dyDescent="0.25">
      <c r="A13" s="210" t="s">
        <v>226</v>
      </c>
      <c r="B13" s="211"/>
      <c r="C13" s="211"/>
      <c r="D13" s="211"/>
      <c r="E13" s="211"/>
      <c r="F13" s="211"/>
      <c r="G13" s="212"/>
      <c r="H13" s="210" t="s">
        <v>96</v>
      </c>
      <c r="I13" s="211"/>
      <c r="J13" s="211"/>
      <c r="K13" s="211"/>
      <c r="L13" s="211"/>
      <c r="M13" s="211"/>
      <c r="N13" s="212"/>
    </row>
    <row r="14" spans="1:14" ht="8.1" customHeight="1" thickBot="1" x14ac:dyDescent="0.25">
      <c r="A14" s="30"/>
      <c r="B14" s="30"/>
      <c r="C14" s="30"/>
      <c r="D14" s="30"/>
      <c r="E14" s="30"/>
      <c r="F14" s="30"/>
      <c r="G14" s="30"/>
      <c r="H14" s="30"/>
      <c r="I14" s="30"/>
      <c r="J14" s="30"/>
      <c r="K14" s="30"/>
      <c r="L14" s="30"/>
      <c r="M14" s="30"/>
      <c r="N14" s="30"/>
    </row>
    <row r="15" spans="1:14" x14ac:dyDescent="0.2">
      <c r="A15" s="32" t="s">
        <v>2</v>
      </c>
      <c r="B15" s="33"/>
      <c r="C15" s="33"/>
      <c r="D15" s="33"/>
      <c r="E15" s="33"/>
      <c r="F15" s="33"/>
      <c r="G15" s="34"/>
      <c r="H15" s="32" t="s">
        <v>97</v>
      </c>
      <c r="I15" s="33"/>
      <c r="J15" s="33"/>
      <c r="K15" s="33"/>
      <c r="L15" s="33"/>
      <c r="M15" s="33"/>
      <c r="N15" s="34"/>
    </row>
    <row r="16" spans="1:14" x14ac:dyDescent="0.2">
      <c r="A16" s="213" t="s">
        <v>3</v>
      </c>
      <c r="B16" s="214"/>
      <c r="C16" s="214"/>
      <c r="D16" s="214"/>
      <c r="E16" s="214"/>
      <c r="F16" s="214"/>
      <c r="G16" s="215"/>
      <c r="H16" s="258" t="s">
        <v>98</v>
      </c>
      <c r="I16" s="214"/>
      <c r="J16" s="214"/>
      <c r="K16" s="214"/>
      <c r="L16" s="214"/>
      <c r="M16" s="214"/>
      <c r="N16" s="215"/>
    </row>
    <row r="17" spans="1:14" ht="15" x14ac:dyDescent="0.25">
      <c r="A17" s="233" t="s">
        <v>4</v>
      </c>
      <c r="B17" s="178"/>
      <c r="C17" s="178"/>
      <c r="D17" s="178"/>
      <c r="E17" s="234"/>
      <c r="F17" s="77" t="s">
        <v>5</v>
      </c>
      <c r="G17" s="35"/>
      <c r="H17" s="233" t="s">
        <v>23</v>
      </c>
      <c r="I17" s="178"/>
      <c r="J17" s="178"/>
      <c r="K17" s="178"/>
      <c r="L17" s="234"/>
      <c r="M17" s="77" t="s">
        <v>5</v>
      </c>
      <c r="N17" s="35"/>
    </row>
    <row r="18" spans="1:14" x14ac:dyDescent="0.2">
      <c r="A18" s="233" t="s">
        <v>6</v>
      </c>
      <c r="B18" s="234"/>
      <c r="C18" s="157" t="s">
        <v>7</v>
      </c>
      <c r="D18" s="235" t="s">
        <v>8</v>
      </c>
      <c r="E18" s="178"/>
      <c r="F18" s="178"/>
      <c r="G18" s="236"/>
      <c r="H18" s="233" t="s">
        <v>99</v>
      </c>
      <c r="I18" s="234"/>
      <c r="J18" s="157" t="str">
        <f>C18</f>
        <v>3</v>
      </c>
      <c r="K18" s="235" t="s">
        <v>101</v>
      </c>
      <c r="L18" s="178"/>
      <c r="M18" s="178"/>
      <c r="N18" s="236"/>
    </row>
    <row r="19" spans="1:14" ht="13.5" thickBot="1" x14ac:dyDescent="0.25">
      <c r="A19" s="216" t="s">
        <v>9</v>
      </c>
      <c r="B19" s="217"/>
      <c r="C19" s="217"/>
      <c r="D19" s="217"/>
      <c r="E19" s="217"/>
      <c r="F19" s="217"/>
      <c r="G19" s="218"/>
      <c r="H19" s="216" t="s">
        <v>100</v>
      </c>
      <c r="I19" s="217"/>
      <c r="J19" s="217"/>
      <c r="K19" s="217"/>
      <c r="L19" s="217"/>
      <c r="M19" s="217"/>
      <c r="N19" s="218"/>
    </row>
    <row r="20" spans="1:14" ht="7.5" customHeight="1" thickBot="1" x14ac:dyDescent="0.25">
      <c r="A20" s="31"/>
      <c r="B20" s="31"/>
      <c r="C20" s="31"/>
      <c r="D20" s="31"/>
      <c r="E20" s="31"/>
      <c r="F20" s="31"/>
      <c r="G20" s="31"/>
      <c r="H20" s="31"/>
      <c r="I20" s="31"/>
      <c r="J20" s="31"/>
      <c r="K20" s="31"/>
      <c r="L20" s="31"/>
      <c r="M20" s="31"/>
      <c r="N20" s="31"/>
    </row>
    <row r="21" spans="1:14" x14ac:dyDescent="0.2">
      <c r="A21" s="222" t="s">
        <v>142</v>
      </c>
      <c r="B21" s="223"/>
      <c r="C21" s="223"/>
      <c r="D21" s="223"/>
      <c r="E21" s="223"/>
      <c r="F21" s="223"/>
      <c r="G21" s="224"/>
      <c r="H21" s="222" t="s">
        <v>32</v>
      </c>
      <c r="I21" s="223"/>
      <c r="J21" s="223"/>
      <c r="K21" s="223"/>
      <c r="L21" s="223"/>
      <c r="M21" s="223"/>
      <c r="N21" s="224"/>
    </row>
    <row r="22" spans="1:14" ht="13.5" thickBot="1" x14ac:dyDescent="0.25">
      <c r="A22" s="225" t="s">
        <v>18</v>
      </c>
      <c r="B22" s="226"/>
      <c r="C22" s="226"/>
      <c r="D22" s="158">
        <v>0.625</v>
      </c>
      <c r="E22" s="159" t="s">
        <v>19</v>
      </c>
      <c r="F22" s="160">
        <v>45593</v>
      </c>
      <c r="G22" s="161"/>
      <c r="H22" s="225" t="s">
        <v>175</v>
      </c>
      <c r="I22" s="226"/>
      <c r="J22" s="226"/>
      <c r="K22" s="158">
        <f>D22</f>
        <v>0.625</v>
      </c>
      <c r="L22" s="162" t="s">
        <v>102</v>
      </c>
      <c r="M22" s="160">
        <f>F22</f>
        <v>45593</v>
      </c>
      <c r="N22" s="161"/>
    </row>
    <row r="23" spans="1:14" ht="8.1" customHeight="1" thickBot="1" x14ac:dyDescent="0.25">
      <c r="A23" s="27"/>
      <c r="B23" s="27"/>
      <c r="C23" s="27"/>
      <c r="D23" s="27"/>
      <c r="E23" s="27"/>
      <c r="F23" s="27"/>
      <c r="G23" s="27"/>
      <c r="H23" s="27"/>
      <c r="I23" s="27"/>
      <c r="J23" s="27"/>
      <c r="K23" s="27"/>
      <c r="L23" s="27"/>
      <c r="M23" s="27"/>
      <c r="N23" s="27"/>
    </row>
    <row r="24" spans="1:14" ht="39" customHeight="1" thickBot="1" x14ac:dyDescent="0.25">
      <c r="A24" s="227" t="s">
        <v>227</v>
      </c>
      <c r="B24" s="228"/>
      <c r="C24" s="228"/>
      <c r="D24" s="228"/>
      <c r="E24" s="228"/>
      <c r="F24" s="228"/>
      <c r="G24" s="229"/>
      <c r="H24" s="227" t="s">
        <v>228</v>
      </c>
      <c r="I24" s="228"/>
      <c r="J24" s="228"/>
      <c r="K24" s="228"/>
      <c r="L24" s="228"/>
      <c r="M24" s="228"/>
      <c r="N24" s="229"/>
    </row>
    <row r="25" spans="1:14" ht="26.25" customHeight="1" thickBot="1" x14ac:dyDescent="0.25">
      <c r="A25" s="27"/>
      <c r="B25" s="27"/>
      <c r="C25" s="27"/>
      <c r="D25" s="27"/>
      <c r="E25" s="27"/>
      <c r="F25" s="27"/>
      <c r="G25" s="27"/>
      <c r="H25" s="27"/>
      <c r="I25" s="27"/>
      <c r="J25" s="27"/>
      <c r="K25" s="27"/>
      <c r="L25" s="27"/>
      <c r="M25" s="27"/>
      <c r="N25" s="27"/>
    </row>
    <row r="26" spans="1:14" ht="15.75" thickBot="1" x14ac:dyDescent="0.3">
      <c r="A26" s="230" t="s">
        <v>178</v>
      </c>
      <c r="B26" s="231"/>
      <c r="C26" s="231"/>
      <c r="D26" s="231"/>
      <c r="E26" s="232"/>
      <c r="F26" s="163">
        <f>F22+21</f>
        <v>45614</v>
      </c>
      <c r="G26" s="95"/>
      <c r="H26" s="230" t="s">
        <v>179</v>
      </c>
      <c r="I26" s="231"/>
      <c r="J26" s="231"/>
      <c r="K26" s="231"/>
      <c r="L26" s="232"/>
      <c r="M26" s="164">
        <f>F26</f>
        <v>45614</v>
      </c>
      <c r="N26" s="95"/>
    </row>
    <row r="27" spans="1:14" ht="38.65" customHeight="1" x14ac:dyDescent="0.2">
      <c r="A27" s="177" t="s">
        <v>169</v>
      </c>
      <c r="B27" s="177"/>
      <c r="C27" s="177"/>
      <c r="D27" s="177"/>
      <c r="E27" s="177"/>
      <c r="F27" s="177"/>
      <c r="G27" s="177"/>
      <c r="H27" s="177" t="s">
        <v>229</v>
      </c>
      <c r="I27" s="177"/>
      <c r="J27" s="177"/>
      <c r="K27" s="177"/>
      <c r="L27" s="177"/>
      <c r="M27" s="177"/>
      <c r="N27" s="177"/>
    </row>
    <row r="28" spans="1:14" ht="13.15" customHeight="1" x14ac:dyDescent="0.2">
      <c r="A28" s="178" t="s">
        <v>230</v>
      </c>
      <c r="B28" s="178"/>
      <c r="C28" s="178"/>
      <c r="D28" s="178"/>
      <c r="E28" s="178"/>
      <c r="F28" s="178"/>
      <c r="G28" s="178"/>
      <c r="H28" s="178" t="s">
        <v>33</v>
      </c>
      <c r="I28" s="178"/>
      <c r="J28" s="178"/>
      <c r="K28" s="178"/>
      <c r="L28" s="178"/>
      <c r="M28" s="178"/>
      <c r="N28" s="178"/>
    </row>
    <row r="29" spans="1:14" ht="13.15" customHeight="1" thickBot="1" x14ac:dyDescent="0.25">
      <c r="A29" s="31"/>
      <c r="B29" s="31"/>
      <c r="C29" s="31"/>
      <c r="D29" s="31"/>
      <c r="E29" s="31"/>
      <c r="F29" s="31"/>
      <c r="G29" s="31"/>
      <c r="H29" s="31"/>
      <c r="I29" s="31"/>
      <c r="J29" s="31"/>
      <c r="K29" s="31"/>
      <c r="L29" s="31"/>
      <c r="M29" s="31"/>
      <c r="N29" s="31"/>
    </row>
    <row r="30" spans="1:14" s="6" customFormat="1" ht="39" customHeight="1" x14ac:dyDescent="0.2">
      <c r="A30" s="219" t="s">
        <v>143</v>
      </c>
      <c r="B30" s="220"/>
      <c r="C30" s="220"/>
      <c r="D30" s="220"/>
      <c r="E30" s="220"/>
      <c r="F30" s="220"/>
      <c r="G30" s="221"/>
      <c r="H30" s="179" t="s">
        <v>144</v>
      </c>
      <c r="I30" s="180"/>
      <c r="J30" s="180"/>
      <c r="K30" s="180"/>
      <c r="L30" s="180"/>
      <c r="M30" s="180"/>
      <c r="N30" s="181"/>
    </row>
    <row r="31" spans="1:14" s="6" customFormat="1" ht="24.75" customHeight="1" x14ac:dyDescent="0.2">
      <c r="A31" s="192" t="s">
        <v>10</v>
      </c>
      <c r="B31" s="193"/>
      <c r="C31" s="193"/>
      <c r="D31" s="193"/>
      <c r="E31" s="193"/>
      <c r="F31" s="193"/>
      <c r="G31" s="194"/>
      <c r="H31" s="168" t="s">
        <v>24</v>
      </c>
      <c r="I31" s="169"/>
      <c r="J31" s="169"/>
      <c r="K31" s="169"/>
      <c r="L31" s="169"/>
      <c r="M31" s="169"/>
      <c r="N31" s="170"/>
    </row>
    <row r="32" spans="1:14" s="6" customFormat="1" ht="12.75" customHeight="1" x14ac:dyDescent="0.2">
      <c r="A32" s="195" t="s">
        <v>11</v>
      </c>
      <c r="B32" s="196"/>
      <c r="C32" s="196"/>
      <c r="D32" s="196"/>
      <c r="E32" s="196"/>
      <c r="F32" s="196"/>
      <c r="G32" s="197"/>
      <c r="H32" s="25" t="s">
        <v>25</v>
      </c>
      <c r="I32" s="91"/>
      <c r="J32" s="91"/>
      <c r="K32" s="91"/>
      <c r="L32" s="91"/>
      <c r="M32" s="92"/>
      <c r="N32" s="26"/>
    </row>
    <row r="33" spans="1:14" s="6" customFormat="1" ht="12.75" customHeight="1" x14ac:dyDescent="0.2">
      <c r="A33" s="183" t="s">
        <v>12</v>
      </c>
      <c r="B33" s="184"/>
      <c r="C33" s="184"/>
      <c r="D33" s="184"/>
      <c r="E33" s="184"/>
      <c r="F33" s="184"/>
      <c r="G33" s="185"/>
      <c r="H33" s="165" t="s">
        <v>26</v>
      </c>
      <c r="I33" s="166"/>
      <c r="J33" s="166"/>
      <c r="K33" s="166"/>
      <c r="L33" s="166"/>
      <c r="M33" s="166"/>
      <c r="N33" s="167"/>
    </row>
    <row r="34" spans="1:14" s="6" customFormat="1" ht="28.5" customHeight="1" x14ac:dyDescent="0.2">
      <c r="A34" s="198" t="s">
        <v>13</v>
      </c>
      <c r="B34" s="199"/>
      <c r="C34" s="199"/>
      <c r="D34" s="199"/>
      <c r="E34" s="199"/>
      <c r="F34" s="199"/>
      <c r="G34" s="200"/>
      <c r="H34" s="171" t="s">
        <v>27</v>
      </c>
      <c r="I34" s="172"/>
      <c r="J34" s="172"/>
      <c r="K34" s="172"/>
      <c r="L34" s="172"/>
      <c r="M34" s="172"/>
      <c r="N34" s="173"/>
    </row>
    <row r="35" spans="1:14" s="6" customFormat="1" ht="12.6" customHeight="1" x14ac:dyDescent="0.2">
      <c r="A35" s="201" t="s">
        <v>14</v>
      </c>
      <c r="B35" s="202"/>
      <c r="C35" s="202"/>
      <c r="D35" s="202"/>
      <c r="E35" s="202"/>
      <c r="F35" s="202"/>
      <c r="G35" s="203"/>
      <c r="H35" s="174" t="s">
        <v>28</v>
      </c>
      <c r="I35" s="175"/>
      <c r="J35" s="175"/>
      <c r="K35" s="175"/>
      <c r="L35" s="175"/>
      <c r="M35" s="175"/>
      <c r="N35" s="176"/>
    </row>
    <row r="36" spans="1:14" s="6" customFormat="1" ht="12.75" customHeight="1" x14ac:dyDescent="0.2">
      <c r="A36" s="183" t="s">
        <v>15</v>
      </c>
      <c r="B36" s="184"/>
      <c r="C36" s="184"/>
      <c r="D36" s="184"/>
      <c r="E36" s="184"/>
      <c r="F36" s="184"/>
      <c r="G36" s="185"/>
      <c r="H36" s="189" t="s">
        <v>29</v>
      </c>
      <c r="I36" s="190"/>
      <c r="J36" s="190"/>
      <c r="K36" s="190"/>
      <c r="L36" s="190"/>
      <c r="M36" s="190"/>
      <c r="N36" s="191"/>
    </row>
    <row r="37" spans="1:14" s="6" customFormat="1" ht="12.75" customHeight="1" x14ac:dyDescent="0.2">
      <c r="A37" s="183" t="s">
        <v>16</v>
      </c>
      <c r="B37" s="184"/>
      <c r="C37" s="184"/>
      <c r="D37" s="184"/>
      <c r="E37" s="184"/>
      <c r="F37" s="184"/>
      <c r="G37" s="185"/>
      <c r="H37" s="165" t="s">
        <v>30</v>
      </c>
      <c r="I37" s="166"/>
      <c r="J37" s="166"/>
      <c r="K37" s="166"/>
      <c r="L37" s="166"/>
      <c r="M37" s="166"/>
      <c r="N37" s="167"/>
    </row>
    <row r="38" spans="1:14" s="6" customFormat="1" ht="15.75" customHeight="1" thickBot="1" x14ac:dyDescent="0.25">
      <c r="A38" s="186" t="s">
        <v>17</v>
      </c>
      <c r="B38" s="187"/>
      <c r="C38" s="187"/>
      <c r="D38" s="187"/>
      <c r="E38" s="187"/>
      <c r="F38" s="187"/>
      <c r="G38" s="188"/>
      <c r="H38" s="186" t="s">
        <v>31</v>
      </c>
      <c r="I38" s="187"/>
      <c r="J38" s="187"/>
      <c r="K38" s="187"/>
      <c r="L38" s="187"/>
      <c r="M38" s="187"/>
      <c r="N38" s="188"/>
    </row>
    <row r="39" spans="1:14" s="6" customFormat="1" ht="9" customHeight="1" thickBot="1" x14ac:dyDescent="0.25">
      <c r="A39" s="182"/>
      <c r="B39" s="182"/>
      <c r="C39" s="182"/>
      <c r="D39" s="182"/>
      <c r="E39" s="182"/>
      <c r="F39" s="182"/>
      <c r="G39" s="182"/>
      <c r="H39" s="182"/>
      <c r="I39" s="182"/>
      <c r="J39" s="182"/>
      <c r="K39" s="182"/>
      <c r="L39" s="182"/>
      <c r="M39" s="182"/>
      <c r="N39" s="182"/>
    </row>
    <row r="40" spans="1:14" ht="13.15" customHeight="1" x14ac:dyDescent="0.2">
      <c r="A40" s="36" t="s">
        <v>20</v>
      </c>
      <c r="B40" s="27"/>
      <c r="C40" s="27"/>
      <c r="D40" s="27"/>
      <c r="E40" s="27"/>
      <c r="F40" s="27"/>
      <c r="G40" s="27"/>
      <c r="H40" s="36" t="s">
        <v>34</v>
      </c>
      <c r="I40" s="27"/>
      <c r="J40" s="27"/>
      <c r="K40" s="27"/>
      <c r="L40" s="27"/>
      <c r="M40" s="27"/>
      <c r="N40" s="27"/>
    </row>
    <row r="41" spans="1:14" ht="11.65" customHeight="1" x14ac:dyDescent="0.2">
      <c r="A41" s="36" t="s">
        <v>21</v>
      </c>
      <c r="B41" s="27"/>
      <c r="C41" s="27"/>
      <c r="D41" s="27"/>
      <c r="E41" s="27"/>
      <c r="F41" s="27"/>
      <c r="G41" s="27"/>
      <c r="H41" s="36" t="s">
        <v>35</v>
      </c>
      <c r="I41" s="27"/>
      <c r="J41" s="27"/>
      <c r="K41" s="27"/>
      <c r="L41" s="27"/>
      <c r="M41" s="27"/>
      <c r="N41" s="27"/>
    </row>
    <row r="42" spans="1:14" ht="15.75" customHeight="1" x14ac:dyDescent="0.2">
      <c r="A42" s="6"/>
      <c r="B42" s="6"/>
      <c r="C42" s="6"/>
      <c r="D42" s="6"/>
      <c r="E42" s="6"/>
      <c r="F42" s="6"/>
      <c r="G42" s="6"/>
    </row>
    <row r="50" ht="6.75" customHeight="1" x14ac:dyDescent="0.2"/>
    <row r="56" ht="26.25" customHeight="1" x14ac:dyDescent="0.2"/>
    <row r="59" ht="42.75" customHeight="1" x14ac:dyDescent="0.2"/>
    <row r="60" ht="17.25" customHeight="1" x14ac:dyDescent="0.2"/>
  </sheetData>
  <mergeCells count="65">
    <mergeCell ref="H17:L17"/>
    <mergeCell ref="H18:I18"/>
    <mergeCell ref="K18:N18"/>
    <mergeCell ref="H7:N7"/>
    <mergeCell ref="H9:N9"/>
    <mergeCell ref="H13:N13"/>
    <mergeCell ref="H16:N16"/>
    <mergeCell ref="H19:N19"/>
    <mergeCell ref="H21:N21"/>
    <mergeCell ref="H22:J22"/>
    <mergeCell ref="H24:N24"/>
    <mergeCell ref="H26:L26"/>
    <mergeCell ref="H5:I5"/>
    <mergeCell ref="J5:N5"/>
    <mergeCell ref="H6:I6"/>
    <mergeCell ref="J6:N6"/>
    <mergeCell ref="A1:G1"/>
    <mergeCell ref="H1:N1"/>
    <mergeCell ref="H4:M4"/>
    <mergeCell ref="A4:F4"/>
    <mergeCell ref="A6:B6"/>
    <mergeCell ref="C6:G6"/>
    <mergeCell ref="C5:G5"/>
    <mergeCell ref="A5:B5"/>
    <mergeCell ref="A11:G11"/>
    <mergeCell ref="A10:D10"/>
    <mergeCell ref="F10:G10"/>
    <mergeCell ref="H10:K10"/>
    <mergeCell ref="M10:N10"/>
    <mergeCell ref="H11:N11"/>
    <mergeCell ref="A7:G7"/>
    <mergeCell ref="A9:G9"/>
    <mergeCell ref="H38:N38"/>
    <mergeCell ref="A13:G13"/>
    <mergeCell ref="A16:G16"/>
    <mergeCell ref="A19:G19"/>
    <mergeCell ref="A30:G30"/>
    <mergeCell ref="A21:G21"/>
    <mergeCell ref="A22:C22"/>
    <mergeCell ref="A24:G24"/>
    <mergeCell ref="A26:E26"/>
    <mergeCell ref="A27:G27"/>
    <mergeCell ref="A28:G28"/>
    <mergeCell ref="A18:B18"/>
    <mergeCell ref="D18:G18"/>
    <mergeCell ref="A17:E17"/>
    <mergeCell ref="A31:G31"/>
    <mergeCell ref="A32:G32"/>
    <mergeCell ref="A33:G33"/>
    <mergeCell ref="A34:G34"/>
    <mergeCell ref="A35:G35"/>
    <mergeCell ref="A39:G39"/>
    <mergeCell ref="H39:N39"/>
    <mergeCell ref="A36:G36"/>
    <mergeCell ref="A37:G37"/>
    <mergeCell ref="A38:G38"/>
    <mergeCell ref="H36:N36"/>
    <mergeCell ref="H37:N37"/>
    <mergeCell ref="H33:N33"/>
    <mergeCell ref="H31:N31"/>
    <mergeCell ref="H34:N34"/>
    <mergeCell ref="H35:N35"/>
    <mergeCell ref="H27:N27"/>
    <mergeCell ref="H28:N28"/>
    <mergeCell ref="H30:N30"/>
  </mergeCells>
  <hyperlinks>
    <hyperlink ref="F17" r:id="rId1" xr:uid="{00000000-0004-0000-0000-000009000000}"/>
    <hyperlink ref="A33" r:id="rId2" display="Постанова 153" xr:uid="{08990F11-A14F-4861-92E9-4643CAAE4695}"/>
    <hyperlink ref="A34:G34" r:id="rId3" display="http://zakon0.rada.gov.ua/laws/show/276_730" xr:uid="{4BD3EEF7-A0A5-4A4B-9B92-C8D2402E49BA}"/>
    <hyperlink ref="A36" r:id="rId4" display="3) Перелік організацій-виконавців, які заявили право на податкові пільги " xr:uid="{B23EF43C-D3BA-42C9-B5FA-A5544FF639F5}"/>
    <hyperlink ref="A35:G35" r:id="rId5" location="Text" display="3) Рамкова угода між Урядом України і Комісією Європейських Співтовариств" xr:uid="{74AA2025-6F5B-4CD2-8501-310422029244}"/>
    <hyperlink ref="A36:G36" r:id="rId6" display="4) Перелік зареєстрованих проєктів з планами закупівель" xr:uid="{FA974417-95CE-454C-91E1-4D6004471A18}"/>
    <hyperlink ref="A37" r:id="rId7" display="Податковий кодекс" xr:uid="{F85D1D13-DF5C-4571-A59D-8BEDA84356BF}"/>
    <hyperlink ref="A38" r:id="rId8" display="Податковий кодекс" xr:uid="{8538E777-2E1A-4851-BB19-92285C2B3C8B}"/>
    <hyperlink ref="A38:G38" r:id="rId9" display="5) Procurement plan published at the open source Government Portal" xr:uid="{2D59C563-AF32-45AE-9419-5FB226F43F88}"/>
    <hyperlink ref="M17" r:id="rId10" xr:uid="{06768059-2FF8-42E5-BFB5-BDC01D9CC0F0}"/>
    <hyperlink ref="H33" r:id="rId11" display="Постанова 153" xr:uid="{67DA8A5E-8BF5-4D87-9293-D603CE782B4F}"/>
    <hyperlink ref="H34:N34" r:id="rId12" display="http://zakon0.rada.gov.ua/laws/show/276_730" xr:uid="{9829E653-8190-43CB-86EE-6CDC8EC95934}"/>
    <hyperlink ref="H36" r:id="rId13" display="Перелік організацій-виконавців, які заявили право на податкові пільги " xr:uid="{140EA335-8306-4E12-BF52-851191B515B3}"/>
    <hyperlink ref="H38" r:id="rId14" display="Податковий кодекс" xr:uid="{18489362-00CD-42A5-B85F-DBAB8F4CB178}"/>
    <hyperlink ref="H36:N36" r:id="rId15" display="4) List of registered projects with procurement plans" xr:uid="{05C6A91A-1A4E-4933-A198-A6F13FFC50B9}"/>
    <hyperlink ref="H35:N35" r:id="rId16" location="o1" display="3) Framework Agreement between the Government of Ukraine and the Commission of European Communities" xr:uid="{43816770-452A-4001-ADDB-8B61044DE293}"/>
    <hyperlink ref="H37" r:id="rId17" display="Податковий кодекс" xr:uid="{EA027D77-F0C7-44A9-9E3E-934FC94FA1BF}"/>
    <hyperlink ref="H38:N38"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H66"/>
  <sheetViews>
    <sheetView view="pageLayout" topLeftCell="A32" zoomScaleNormal="100" workbookViewId="0">
      <selection activeCell="B8" sqref="B8:D8"/>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8" ht="28.9" customHeight="1" thickBot="1" x14ac:dyDescent="0.3">
      <c r="A1" s="302" t="s">
        <v>145</v>
      </c>
      <c r="B1" s="305"/>
      <c r="C1" s="305"/>
      <c r="D1" s="305"/>
      <c r="E1" s="302" t="s">
        <v>146</v>
      </c>
      <c r="F1" s="305"/>
      <c r="G1" s="305"/>
      <c r="H1" s="339"/>
    </row>
    <row r="2" spans="1:8" ht="46.15" customHeight="1" thickBot="1" x14ac:dyDescent="0.25">
      <c r="A2" s="265">
        <v>1</v>
      </c>
      <c r="B2" s="314" t="s">
        <v>134</v>
      </c>
      <c r="C2" s="312" t="s">
        <v>152</v>
      </c>
      <c r="D2" s="313"/>
      <c r="E2" s="265">
        <v>1</v>
      </c>
      <c r="F2" s="340" t="s">
        <v>135</v>
      </c>
      <c r="G2" s="318" t="s">
        <v>276</v>
      </c>
      <c r="H2" s="319"/>
    </row>
    <row r="3" spans="1:8" ht="42.6" customHeight="1" thickBot="1" x14ac:dyDescent="0.25">
      <c r="A3" s="269"/>
      <c r="B3" s="315"/>
      <c r="C3" s="274" t="s">
        <v>174</v>
      </c>
      <c r="D3" s="276"/>
      <c r="E3" s="269"/>
      <c r="F3" s="341"/>
      <c r="G3" s="267" t="s">
        <v>153</v>
      </c>
      <c r="H3" s="319"/>
    </row>
    <row r="4" spans="1:8" ht="70.900000000000006" customHeight="1" thickBot="1" x14ac:dyDescent="0.25">
      <c r="A4" s="266"/>
      <c r="B4" s="316"/>
      <c r="C4" s="277" t="s">
        <v>150</v>
      </c>
      <c r="D4" s="276"/>
      <c r="E4" s="266"/>
      <c r="F4" s="342"/>
      <c r="G4" s="282" t="s">
        <v>151</v>
      </c>
      <c r="H4" s="343"/>
    </row>
    <row r="5" spans="1:8" ht="41.25" customHeight="1" thickBot="1" x14ac:dyDescent="0.25">
      <c r="A5" s="43">
        <v>2</v>
      </c>
      <c r="B5" s="274" t="s">
        <v>232</v>
      </c>
      <c r="C5" s="275"/>
      <c r="D5" s="276"/>
      <c r="E5" s="43">
        <v>2</v>
      </c>
      <c r="F5" s="318" t="s">
        <v>231</v>
      </c>
      <c r="G5" s="319"/>
      <c r="H5" s="319"/>
    </row>
    <row r="6" spans="1:8" ht="44.25" customHeight="1" thickBot="1" x14ac:dyDescent="0.25">
      <c r="A6" s="44">
        <v>3</v>
      </c>
      <c r="B6" s="310" t="s">
        <v>157</v>
      </c>
      <c r="C6" s="311"/>
      <c r="D6" s="311"/>
      <c r="E6" s="44">
        <v>3</v>
      </c>
      <c r="F6" s="328" t="s">
        <v>176</v>
      </c>
      <c r="G6" s="329"/>
      <c r="H6" s="329"/>
    </row>
    <row r="7" spans="1:8" ht="30.6" customHeight="1" thickBot="1" x14ac:dyDescent="0.25">
      <c r="A7" s="43">
        <v>4</v>
      </c>
      <c r="B7" s="267" t="s">
        <v>177</v>
      </c>
      <c r="C7" s="268"/>
      <c r="D7" s="268"/>
      <c r="E7" s="43">
        <v>4</v>
      </c>
      <c r="F7" s="267" t="s">
        <v>173</v>
      </c>
      <c r="G7" s="268"/>
      <c r="H7" s="268"/>
    </row>
    <row r="8" spans="1:8" ht="57" customHeight="1" x14ac:dyDescent="0.2">
      <c r="A8" s="265">
        <v>5</v>
      </c>
      <c r="B8" s="326" t="s">
        <v>234</v>
      </c>
      <c r="C8" s="327"/>
      <c r="D8" s="327"/>
      <c r="E8" s="265">
        <v>5</v>
      </c>
      <c r="F8" s="326" t="s">
        <v>233</v>
      </c>
      <c r="G8" s="327"/>
      <c r="H8" s="327"/>
    </row>
    <row r="9" spans="1:8" ht="13.5" thickBot="1" x14ac:dyDescent="0.25">
      <c r="A9" s="266"/>
      <c r="B9" s="270" t="s">
        <v>274</v>
      </c>
      <c r="C9" s="271"/>
      <c r="D9" s="272"/>
      <c r="E9" s="269"/>
      <c r="F9" s="270" t="s">
        <v>275</v>
      </c>
      <c r="G9" s="271"/>
      <c r="H9" s="272"/>
    </row>
    <row r="10" spans="1:8" ht="13.9" customHeight="1" thickBot="1" x14ac:dyDescent="0.25">
      <c r="A10" s="320" t="s">
        <v>235</v>
      </c>
      <c r="B10" s="321"/>
      <c r="C10" s="321"/>
      <c r="D10" s="322"/>
      <c r="E10" s="320" t="s">
        <v>236</v>
      </c>
      <c r="F10" s="330"/>
      <c r="G10" s="330"/>
      <c r="H10" s="331"/>
    </row>
    <row r="11" spans="1:8" ht="16.899999999999999" customHeight="1" thickBot="1" x14ac:dyDescent="0.25">
      <c r="A11" s="273"/>
      <c r="B11" s="273"/>
      <c r="C11" s="273"/>
      <c r="D11" s="273"/>
      <c r="E11" s="273"/>
      <c r="F11" s="273"/>
      <c r="G11" s="273"/>
      <c r="H11" s="273"/>
    </row>
    <row r="12" spans="1:8" ht="19.5" customHeight="1" thickBot="1" x14ac:dyDescent="0.3">
      <c r="A12" s="323" t="s">
        <v>71</v>
      </c>
      <c r="B12" s="324"/>
      <c r="C12" s="324"/>
      <c r="D12" s="325"/>
      <c r="E12" s="323" t="s">
        <v>72</v>
      </c>
      <c r="F12" s="332"/>
      <c r="G12" s="332"/>
      <c r="H12" s="247"/>
    </row>
    <row r="13" spans="1:8" ht="25.15" customHeight="1" x14ac:dyDescent="0.25">
      <c r="A13" s="334" t="s">
        <v>73</v>
      </c>
      <c r="B13" s="335"/>
      <c r="C13" s="335"/>
      <c r="D13" s="336"/>
      <c r="E13" s="337" t="s">
        <v>237</v>
      </c>
      <c r="F13" s="338"/>
      <c r="G13" s="338"/>
      <c r="H13" s="338"/>
    </row>
    <row r="14" spans="1:8" ht="25.9" customHeight="1" x14ac:dyDescent="0.25">
      <c r="A14" s="293" t="s">
        <v>74</v>
      </c>
      <c r="B14" s="263"/>
      <c r="C14" s="263"/>
      <c r="D14" s="294"/>
      <c r="E14" s="290" t="s">
        <v>75</v>
      </c>
      <c r="F14" s="287"/>
      <c r="G14" s="287"/>
      <c r="H14" s="287"/>
    </row>
    <row r="15" spans="1:8" ht="13.5" customHeight="1" x14ac:dyDescent="0.25">
      <c r="A15" s="293" t="s">
        <v>76</v>
      </c>
      <c r="B15" s="263"/>
      <c r="C15" s="263"/>
      <c r="D15" s="294"/>
      <c r="E15" s="333" t="s">
        <v>77</v>
      </c>
      <c r="F15" s="287"/>
      <c r="G15" s="287"/>
      <c r="H15" s="287"/>
    </row>
    <row r="16" spans="1:8" ht="82.5" customHeight="1" x14ac:dyDescent="0.25">
      <c r="A16" s="288" t="s">
        <v>255</v>
      </c>
      <c r="B16" s="260"/>
      <c r="C16" s="260"/>
      <c r="D16" s="289"/>
      <c r="E16" s="290" t="s">
        <v>256</v>
      </c>
      <c r="F16" s="287"/>
      <c r="G16" s="287"/>
      <c r="H16" s="291"/>
    </row>
    <row r="17" spans="1:8" ht="10.15" customHeight="1" x14ac:dyDescent="0.25">
      <c r="A17" s="284" t="s">
        <v>78</v>
      </c>
      <c r="B17" s="285"/>
      <c r="C17" s="285"/>
      <c r="D17" s="286"/>
      <c r="E17" s="284" t="s">
        <v>78</v>
      </c>
      <c r="F17" s="287"/>
      <c r="G17" s="287"/>
      <c r="H17" s="287"/>
    </row>
    <row r="18" spans="1:8" ht="27" customHeight="1" x14ac:dyDescent="0.25">
      <c r="A18" s="293" t="s">
        <v>79</v>
      </c>
      <c r="B18" s="263"/>
      <c r="C18" s="263"/>
      <c r="D18" s="294"/>
      <c r="E18" s="290" t="s">
        <v>80</v>
      </c>
      <c r="F18" s="287"/>
      <c r="G18" s="287"/>
      <c r="H18" s="287"/>
    </row>
    <row r="19" spans="1:8" ht="13.15" customHeight="1" x14ac:dyDescent="0.25">
      <c r="A19" s="293" t="s">
        <v>81</v>
      </c>
      <c r="B19" s="263"/>
      <c r="C19" s="263"/>
      <c r="D19" s="294"/>
      <c r="E19" s="290" t="s">
        <v>82</v>
      </c>
      <c r="F19" s="287"/>
      <c r="G19" s="287"/>
      <c r="H19" s="287"/>
    </row>
    <row r="20" spans="1:8" ht="33" customHeight="1" x14ac:dyDescent="0.25">
      <c r="A20" s="262" t="s">
        <v>147</v>
      </c>
      <c r="B20" s="263"/>
      <c r="C20" s="263"/>
      <c r="D20" s="264"/>
      <c r="E20" s="292" t="s">
        <v>238</v>
      </c>
      <c r="F20" s="287"/>
      <c r="G20" s="287"/>
      <c r="H20" s="287"/>
    </row>
    <row r="21" spans="1:8" ht="25.5" customHeight="1" x14ac:dyDescent="0.25">
      <c r="A21" s="259" t="s">
        <v>216</v>
      </c>
      <c r="B21" s="260"/>
      <c r="C21" s="260"/>
      <c r="D21" s="261"/>
      <c r="E21" s="292" t="s">
        <v>217</v>
      </c>
      <c r="F21" s="287"/>
      <c r="G21" s="287"/>
      <c r="H21" s="287"/>
    </row>
    <row r="22" spans="1:8" ht="28.15" customHeight="1" x14ac:dyDescent="0.25">
      <c r="A22" s="259" t="s">
        <v>87</v>
      </c>
      <c r="B22" s="260"/>
      <c r="C22" s="260"/>
      <c r="D22" s="261"/>
      <c r="E22" s="300" t="s">
        <v>88</v>
      </c>
      <c r="F22" s="317"/>
      <c r="G22" s="317"/>
      <c r="H22" s="317"/>
    </row>
    <row r="23" spans="1:8" ht="12.75" customHeight="1" x14ac:dyDescent="0.2">
      <c r="A23" s="299" t="s">
        <v>138</v>
      </c>
      <c r="B23" s="292"/>
      <c r="C23" s="292"/>
      <c r="D23" s="300"/>
      <c r="E23" s="300" t="s">
        <v>139</v>
      </c>
      <c r="F23" s="301"/>
      <c r="G23" s="301"/>
      <c r="H23" s="301"/>
    </row>
    <row r="24" spans="1:8" ht="28.15" customHeight="1" x14ac:dyDescent="0.2">
      <c r="A24" s="299" t="s">
        <v>155</v>
      </c>
      <c r="B24" s="292"/>
      <c r="C24" s="292"/>
      <c r="D24" s="300"/>
      <c r="E24" s="300" t="s">
        <v>156</v>
      </c>
      <c r="F24" s="301"/>
      <c r="G24" s="301"/>
      <c r="H24" s="301"/>
    </row>
    <row r="25" spans="1:8" ht="12.75" customHeight="1" x14ac:dyDescent="0.2">
      <c r="A25" s="299" t="s">
        <v>140</v>
      </c>
      <c r="B25" s="292"/>
      <c r="C25" s="292"/>
      <c r="D25" s="300"/>
      <c r="E25" s="300" t="s">
        <v>141</v>
      </c>
      <c r="F25" s="301"/>
      <c r="G25" s="301"/>
      <c r="H25" s="301"/>
    </row>
    <row r="26" spans="1:8" ht="27" customHeight="1" x14ac:dyDescent="0.2">
      <c r="A26" s="299" t="s">
        <v>201</v>
      </c>
      <c r="B26" s="292"/>
      <c r="C26" s="292"/>
      <c r="D26" s="300"/>
      <c r="E26" s="300" t="s">
        <v>239</v>
      </c>
      <c r="F26" s="301"/>
      <c r="G26" s="301"/>
      <c r="H26" s="301"/>
    </row>
    <row r="27" spans="1:8" ht="24.6" customHeight="1" x14ac:dyDescent="0.2">
      <c r="A27" s="306" t="s">
        <v>200</v>
      </c>
      <c r="B27" s="307"/>
      <c r="C27" s="307"/>
      <c r="D27" s="308"/>
      <c r="E27" s="308" t="s">
        <v>240</v>
      </c>
      <c r="F27" s="309"/>
      <c r="G27" s="309"/>
      <c r="H27" s="309"/>
    </row>
    <row r="28" spans="1:8" ht="39.75" customHeight="1" x14ac:dyDescent="0.2">
      <c r="A28" s="306" t="s">
        <v>221</v>
      </c>
      <c r="B28" s="307"/>
      <c r="C28" s="307"/>
      <c r="D28" s="308"/>
      <c r="E28" s="307" t="s">
        <v>222</v>
      </c>
      <c r="F28" s="307"/>
      <c r="G28" s="307"/>
      <c r="H28" s="308"/>
    </row>
    <row r="29" spans="1:8" ht="12.6" customHeight="1" thickBot="1" x14ac:dyDescent="0.25">
      <c r="A29" s="27"/>
      <c r="B29" s="27"/>
      <c r="C29" s="27"/>
      <c r="D29" s="27"/>
      <c r="E29" s="27"/>
      <c r="F29" s="27"/>
      <c r="G29" s="27"/>
      <c r="H29" s="27"/>
    </row>
    <row r="30" spans="1:8" ht="20.45" customHeight="1" thickBot="1" x14ac:dyDescent="0.3">
      <c r="A30" s="302" t="s">
        <v>148</v>
      </c>
      <c r="B30" s="303"/>
      <c r="C30" s="303"/>
      <c r="D30" s="304"/>
      <c r="E30" s="302" t="s">
        <v>149</v>
      </c>
      <c r="F30" s="305"/>
      <c r="G30" s="305"/>
      <c r="H30" s="305"/>
    </row>
    <row r="31" spans="1:8" ht="78.75" customHeight="1" thickBot="1" x14ac:dyDescent="0.25">
      <c r="A31" s="274" t="s">
        <v>204</v>
      </c>
      <c r="B31" s="275"/>
      <c r="C31" s="275"/>
      <c r="D31" s="276"/>
      <c r="E31" s="280" t="s">
        <v>241</v>
      </c>
      <c r="F31" s="281"/>
      <c r="G31" s="281"/>
      <c r="H31" s="281"/>
    </row>
    <row r="32" spans="1:8" ht="156" customHeight="1" thickBot="1" x14ac:dyDescent="0.25">
      <c r="A32" s="274" t="s">
        <v>205</v>
      </c>
      <c r="B32" s="275"/>
      <c r="C32" s="275"/>
      <c r="D32" s="276"/>
      <c r="E32" s="280" t="s">
        <v>242</v>
      </c>
      <c r="F32" s="281"/>
      <c r="G32" s="281"/>
      <c r="H32" s="281"/>
    </row>
    <row r="33" spans="1:8" ht="157.5" customHeight="1" thickBot="1" x14ac:dyDescent="0.25">
      <c r="A33" s="277" t="s">
        <v>206</v>
      </c>
      <c r="B33" s="278"/>
      <c r="C33" s="278"/>
      <c r="D33" s="279"/>
      <c r="E33" s="282" t="s">
        <v>243</v>
      </c>
      <c r="F33" s="283"/>
      <c r="G33" s="283"/>
      <c r="H33" s="283"/>
    </row>
    <row r="34" spans="1:8" ht="36" customHeight="1" thickBot="1" x14ac:dyDescent="0.25">
      <c r="A34" s="295" t="s">
        <v>154</v>
      </c>
      <c r="B34" s="296"/>
      <c r="C34" s="296"/>
      <c r="D34" s="297"/>
      <c r="E34" s="295" t="s">
        <v>244</v>
      </c>
      <c r="F34" s="298"/>
      <c r="G34" s="298"/>
      <c r="H34" s="298"/>
    </row>
    <row r="35" spans="1:8" s="6" customFormat="1" ht="39" customHeight="1" x14ac:dyDescent="0.2">
      <c r="A35" s="82"/>
      <c r="B35" s="73"/>
      <c r="C35" s="73"/>
      <c r="D35" s="73"/>
      <c r="E35" s="83"/>
      <c r="F35" s="83"/>
      <c r="G35" s="83"/>
      <c r="H35" s="83"/>
    </row>
    <row r="36" spans="1:8" s="6" customFormat="1" ht="26.25" customHeight="1" x14ac:dyDescent="0.2">
      <c r="A36" s="73"/>
      <c r="B36" s="73"/>
      <c r="C36" s="73"/>
      <c r="D36" s="73"/>
      <c r="E36" s="83"/>
      <c r="F36" s="83"/>
      <c r="G36" s="83"/>
      <c r="H36" s="83"/>
    </row>
    <row r="37" spans="1:8" s="6" customFormat="1" x14ac:dyDescent="0.2">
      <c r="A37" s="31"/>
      <c r="B37" s="31"/>
      <c r="C37" s="31"/>
      <c r="D37" s="31"/>
      <c r="E37" s="29"/>
      <c r="F37" s="29"/>
      <c r="G37" s="29"/>
      <c r="H37" s="29"/>
    </row>
    <row r="38" spans="1:8" s="6" customFormat="1" x14ac:dyDescent="0.2">
      <c r="A38" s="84"/>
      <c r="B38" s="84"/>
      <c r="C38" s="84"/>
      <c r="D38" s="84"/>
      <c r="E38" s="85"/>
      <c r="F38" s="85"/>
      <c r="G38" s="85"/>
      <c r="H38" s="85"/>
    </row>
    <row r="39" spans="1:8" s="6" customFormat="1" ht="28.5" customHeight="1" x14ac:dyDescent="0.2">
      <c r="A39" s="86"/>
      <c r="B39" s="86"/>
      <c r="C39" s="86"/>
      <c r="D39" s="86"/>
      <c r="E39" s="87"/>
      <c r="F39" s="87"/>
      <c r="G39" s="87"/>
      <c r="H39" s="87"/>
    </row>
    <row r="40" spans="1:8" s="6" customFormat="1" ht="12.6" customHeight="1" x14ac:dyDescent="0.2">
      <c r="A40" s="88"/>
      <c r="B40" s="88"/>
      <c r="C40" s="88"/>
      <c r="D40" s="88"/>
      <c r="E40" s="89"/>
      <c r="F40" s="89"/>
      <c r="G40" s="89"/>
      <c r="H40" s="89"/>
    </row>
    <row r="41" spans="1:8" s="6" customFormat="1" x14ac:dyDescent="0.2">
      <c r="A41" s="84"/>
      <c r="B41" s="84"/>
      <c r="C41" s="84"/>
      <c r="D41" s="84"/>
      <c r="E41" s="90"/>
      <c r="F41" s="90"/>
      <c r="G41" s="90"/>
      <c r="H41" s="90"/>
    </row>
    <row r="42" spans="1:8" s="6" customFormat="1" x14ac:dyDescent="0.2">
      <c r="A42" s="84"/>
      <c r="B42" s="84"/>
      <c r="C42" s="84"/>
      <c r="D42" s="84"/>
      <c r="E42" s="85"/>
      <c r="F42" s="85"/>
      <c r="G42" s="85"/>
      <c r="H42" s="85"/>
    </row>
    <row r="43" spans="1:8" s="6" customFormat="1" ht="15.75" customHeight="1" x14ac:dyDescent="0.2">
      <c r="A43" s="90"/>
      <c r="B43" s="90"/>
      <c r="C43" s="90"/>
      <c r="D43" s="90"/>
      <c r="E43" s="90"/>
      <c r="F43" s="90"/>
      <c r="G43" s="90"/>
      <c r="H43" s="90"/>
    </row>
    <row r="44" spans="1:8" ht="8.1" customHeight="1" x14ac:dyDescent="0.2">
      <c r="A44" s="27"/>
      <c r="B44" s="27"/>
      <c r="C44" s="27"/>
      <c r="D44" s="27"/>
      <c r="E44" s="27"/>
      <c r="F44" s="27"/>
      <c r="G44" s="27"/>
      <c r="H44" s="27"/>
    </row>
    <row r="45" spans="1:8" ht="13.15" customHeight="1" x14ac:dyDescent="0.2">
      <c r="A45" s="36"/>
      <c r="B45" s="27"/>
      <c r="C45" s="27"/>
      <c r="D45" s="27"/>
      <c r="E45" s="36"/>
      <c r="F45" s="27"/>
      <c r="G45" s="27"/>
      <c r="H45" s="27"/>
    </row>
    <row r="46" spans="1:8" x14ac:dyDescent="0.2">
      <c r="A46" s="36"/>
      <c r="B46" s="27"/>
      <c r="C46" s="27"/>
      <c r="D46" s="27"/>
      <c r="E46" s="36"/>
      <c r="F46" s="27"/>
      <c r="G46" s="27"/>
      <c r="H46" s="27"/>
    </row>
    <row r="47" spans="1:8" x14ac:dyDescent="0.2">
      <c r="A47" s="30"/>
      <c r="B47" s="30"/>
      <c r="C47" s="30"/>
      <c r="D47" s="30"/>
      <c r="E47" s="30"/>
      <c r="F47" s="30"/>
      <c r="G47" s="30"/>
      <c r="H47" s="30"/>
    </row>
    <row r="48" spans="1:8" ht="15.75" customHeight="1" x14ac:dyDescent="0.2">
      <c r="A48" s="27"/>
      <c r="B48" s="27"/>
      <c r="C48" s="27"/>
      <c r="D48" s="27"/>
      <c r="E48" s="30"/>
      <c r="F48" s="30"/>
      <c r="G48" s="30"/>
      <c r="H48" s="30"/>
    </row>
    <row r="49" spans="1:8" x14ac:dyDescent="0.2">
      <c r="A49" s="30"/>
      <c r="B49" s="30"/>
      <c r="C49" s="30"/>
      <c r="D49" s="30"/>
      <c r="E49" s="30"/>
      <c r="F49" s="30"/>
      <c r="G49" s="30"/>
      <c r="H49" s="30"/>
    </row>
    <row r="50" spans="1:8" x14ac:dyDescent="0.2">
      <c r="A50" s="30"/>
      <c r="B50" s="30"/>
      <c r="C50" s="30"/>
      <c r="D50" s="30"/>
      <c r="E50" s="30"/>
      <c r="F50" s="30"/>
      <c r="G50" s="30"/>
      <c r="H50" s="30"/>
    </row>
    <row r="51" spans="1:8" x14ac:dyDescent="0.2">
      <c r="A51" s="30"/>
      <c r="B51" s="30"/>
      <c r="C51" s="30"/>
      <c r="D51" s="30"/>
      <c r="E51" s="30"/>
      <c r="F51" s="30"/>
      <c r="G51" s="30"/>
      <c r="H51" s="30"/>
    </row>
    <row r="52" spans="1:8" x14ac:dyDescent="0.2">
      <c r="A52" s="30"/>
      <c r="B52" s="30"/>
      <c r="C52" s="30"/>
      <c r="D52" s="30"/>
      <c r="E52" s="30"/>
      <c r="F52" s="30"/>
      <c r="G52" s="30"/>
      <c r="H52" s="30"/>
    </row>
    <row r="53" spans="1:8" x14ac:dyDescent="0.2">
      <c r="A53" s="30"/>
      <c r="B53" s="30"/>
      <c r="C53" s="30"/>
      <c r="D53" s="30"/>
      <c r="E53" s="30"/>
      <c r="F53" s="30"/>
      <c r="G53" s="30"/>
      <c r="H53" s="30"/>
    </row>
    <row r="54" spans="1:8" x14ac:dyDescent="0.2">
      <c r="A54" s="30"/>
      <c r="B54" s="30"/>
      <c r="C54" s="30"/>
      <c r="D54" s="30"/>
      <c r="E54" s="30"/>
      <c r="F54" s="30"/>
      <c r="G54" s="30"/>
      <c r="H54" s="30"/>
    </row>
    <row r="55" spans="1:8" x14ac:dyDescent="0.2">
      <c r="A55" s="30"/>
      <c r="B55" s="30"/>
      <c r="C55" s="30"/>
      <c r="D55" s="30"/>
      <c r="E55" s="30"/>
      <c r="F55" s="30"/>
      <c r="G55" s="30"/>
      <c r="H55" s="30"/>
    </row>
    <row r="56" spans="1:8" ht="6.75" customHeight="1" x14ac:dyDescent="0.2">
      <c r="A56" s="30"/>
      <c r="B56" s="30"/>
      <c r="C56" s="30"/>
      <c r="D56" s="30"/>
      <c r="E56" s="30"/>
      <c r="F56" s="30"/>
      <c r="G56" s="30"/>
      <c r="H56" s="30"/>
    </row>
    <row r="57" spans="1:8" x14ac:dyDescent="0.2">
      <c r="A57" s="30"/>
      <c r="B57" s="30"/>
      <c r="C57" s="30"/>
      <c r="D57" s="30"/>
      <c r="E57" s="30"/>
      <c r="F57" s="30"/>
      <c r="G57" s="30"/>
      <c r="H57" s="30"/>
    </row>
    <row r="58" spans="1:8" x14ac:dyDescent="0.2">
      <c r="A58" s="30"/>
      <c r="B58" s="30"/>
      <c r="C58" s="30"/>
      <c r="D58" s="30"/>
      <c r="E58" s="30"/>
      <c r="F58" s="30"/>
      <c r="G58" s="30"/>
      <c r="H58" s="30"/>
    </row>
    <row r="59" spans="1:8" x14ac:dyDescent="0.2">
      <c r="A59" s="30"/>
      <c r="B59" s="30"/>
      <c r="C59" s="30"/>
      <c r="D59" s="30"/>
      <c r="E59" s="30"/>
      <c r="F59" s="30"/>
      <c r="G59" s="30"/>
      <c r="H59" s="30"/>
    </row>
    <row r="60" spans="1:8" x14ac:dyDescent="0.2">
      <c r="A60" s="30"/>
      <c r="B60" s="30"/>
      <c r="C60" s="30"/>
      <c r="D60" s="30"/>
      <c r="E60" s="30"/>
      <c r="F60" s="30"/>
      <c r="G60" s="30"/>
      <c r="H60" s="30"/>
    </row>
    <row r="61" spans="1:8" x14ac:dyDescent="0.2">
      <c r="A61" s="30"/>
      <c r="B61" s="30"/>
      <c r="C61" s="30"/>
      <c r="D61" s="30"/>
      <c r="E61" s="30"/>
      <c r="F61" s="30"/>
      <c r="G61" s="30"/>
      <c r="H61" s="30"/>
    </row>
    <row r="62" spans="1:8" ht="26.25" customHeight="1" x14ac:dyDescent="0.2">
      <c r="A62" s="30"/>
      <c r="B62" s="30"/>
      <c r="C62" s="30"/>
      <c r="D62" s="30"/>
      <c r="E62" s="30"/>
      <c r="F62" s="30"/>
      <c r="G62" s="30"/>
      <c r="H62" s="30"/>
    </row>
    <row r="63" spans="1:8" x14ac:dyDescent="0.2">
      <c r="A63" s="30"/>
      <c r="B63" s="30"/>
      <c r="C63" s="30"/>
      <c r="D63" s="30"/>
      <c r="E63" s="30"/>
      <c r="F63" s="30"/>
      <c r="G63" s="30"/>
      <c r="H63" s="30"/>
    </row>
    <row r="64" spans="1:8" x14ac:dyDescent="0.2">
      <c r="A64" s="30"/>
      <c r="B64" s="30"/>
      <c r="C64" s="30"/>
      <c r="D64" s="30"/>
      <c r="E64" s="30"/>
      <c r="F64" s="30"/>
      <c r="G64" s="30"/>
      <c r="H64" s="30"/>
    </row>
    <row r="65" ht="42.75" customHeight="1" x14ac:dyDescent="0.2"/>
    <row r="66" ht="17.25" customHeight="1" x14ac:dyDescent="0.2"/>
  </sheetData>
  <mergeCells count="72">
    <mergeCell ref="E1:H1"/>
    <mergeCell ref="G2:H2"/>
    <mergeCell ref="G3:H3"/>
    <mergeCell ref="E2:E4"/>
    <mergeCell ref="F2:F4"/>
    <mergeCell ref="G4:H4"/>
    <mergeCell ref="E22:H22"/>
    <mergeCell ref="F5:H5"/>
    <mergeCell ref="A10:D10"/>
    <mergeCell ref="A12:D12"/>
    <mergeCell ref="A14:D14"/>
    <mergeCell ref="A15:D15"/>
    <mergeCell ref="B8:D8"/>
    <mergeCell ref="F8:H8"/>
    <mergeCell ref="F6:H6"/>
    <mergeCell ref="E10:H10"/>
    <mergeCell ref="E12:H12"/>
    <mergeCell ref="E14:H14"/>
    <mergeCell ref="E15:H15"/>
    <mergeCell ref="A13:D13"/>
    <mergeCell ref="E13:H13"/>
    <mergeCell ref="A1:D1"/>
    <mergeCell ref="B5:D5"/>
    <mergeCell ref="B6:D6"/>
    <mergeCell ref="C2:D2"/>
    <mergeCell ref="C3:D3"/>
    <mergeCell ref="A2:A4"/>
    <mergeCell ref="B2:B4"/>
    <mergeCell ref="C4:D4"/>
    <mergeCell ref="A34:D34"/>
    <mergeCell ref="E34:H34"/>
    <mergeCell ref="A25:D25"/>
    <mergeCell ref="A24:D24"/>
    <mergeCell ref="E23:H23"/>
    <mergeCell ref="E24:H24"/>
    <mergeCell ref="E25:H25"/>
    <mergeCell ref="A23:D23"/>
    <mergeCell ref="A30:D30"/>
    <mergeCell ref="E30:H30"/>
    <mergeCell ref="A27:D27"/>
    <mergeCell ref="E27:H27"/>
    <mergeCell ref="A26:D26"/>
    <mergeCell ref="E26:H26"/>
    <mergeCell ref="A28:D28"/>
    <mergeCell ref="E28:H28"/>
    <mergeCell ref="E17:H17"/>
    <mergeCell ref="A16:D16"/>
    <mergeCell ref="E16:H16"/>
    <mergeCell ref="E21:H21"/>
    <mergeCell ref="A18:D18"/>
    <mergeCell ref="A19:D19"/>
    <mergeCell ref="E19:H19"/>
    <mergeCell ref="E18:H18"/>
    <mergeCell ref="E20:H20"/>
    <mergeCell ref="A31:D31"/>
    <mergeCell ref="A32:D32"/>
    <mergeCell ref="A33:D33"/>
    <mergeCell ref="E31:H31"/>
    <mergeCell ref="E32:H32"/>
    <mergeCell ref="E33:H33"/>
    <mergeCell ref="F7:H7"/>
    <mergeCell ref="E8:E9"/>
    <mergeCell ref="B9:D9"/>
    <mergeCell ref="F9:H9"/>
    <mergeCell ref="A11:D11"/>
    <mergeCell ref="E11:H11"/>
    <mergeCell ref="A22:D22"/>
    <mergeCell ref="A21:D21"/>
    <mergeCell ref="A20:D20"/>
    <mergeCell ref="A8:A9"/>
    <mergeCell ref="B7:D7"/>
    <mergeCell ref="A17:D17"/>
  </mergeCells>
  <hyperlinks>
    <hyperlink ref="E17" r:id="rId1" display="https://filetransfer.giz.de/Start?1" xr:uid="{C40268B1-9A04-4EA4-943E-2FF0A5D5209C}"/>
    <hyperlink ref="A17"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F66D9-2BCF-4913-AA00-106595192794}">
  <sheetPr>
    <pageSetUpPr fitToPage="1"/>
  </sheetPr>
  <dimension ref="A1:I12"/>
  <sheetViews>
    <sheetView zoomScaleNormal="100" zoomScaleSheetLayoutView="115" workbookViewId="0">
      <selection activeCell="M3" sqref="M3"/>
    </sheetView>
  </sheetViews>
  <sheetFormatPr defaultColWidth="11.42578125" defaultRowHeight="12.75" x14ac:dyDescent="0.25"/>
  <cols>
    <col min="1" max="1" width="7.140625" style="20" customWidth="1"/>
    <col min="2" max="2" width="9.5703125" style="21" customWidth="1"/>
    <col min="3" max="3" width="15" style="21" customWidth="1"/>
    <col min="4" max="4" width="17.28515625" style="21" customWidth="1"/>
    <col min="5" max="6" width="35.42578125" style="21" customWidth="1"/>
    <col min="7" max="7" width="12.85546875" style="21" bestFit="1" customWidth="1"/>
    <col min="8" max="8" width="16.140625" style="21" customWidth="1"/>
    <col min="9" max="9" width="10" style="21" customWidth="1"/>
    <col min="10" max="16384" width="11.42578125" style="20"/>
  </cols>
  <sheetData>
    <row r="1" spans="1:9" s="17" customFormat="1" ht="62.1" customHeight="1" x14ac:dyDescent="0.25">
      <c r="A1" s="18" t="s">
        <v>257</v>
      </c>
      <c r="B1" s="18" t="s">
        <v>258</v>
      </c>
      <c r="C1" s="19" t="s">
        <v>36</v>
      </c>
      <c r="D1" s="19" t="s">
        <v>37</v>
      </c>
      <c r="E1" s="18" t="s">
        <v>259</v>
      </c>
      <c r="F1" s="18" t="s">
        <v>260</v>
      </c>
      <c r="G1" s="19" t="s">
        <v>38</v>
      </c>
      <c r="H1" s="19" t="s">
        <v>261</v>
      </c>
      <c r="I1" s="19" t="s">
        <v>262</v>
      </c>
    </row>
    <row r="2" spans="1:9" ht="161.1" customHeight="1" x14ac:dyDescent="0.25">
      <c r="A2" s="344">
        <v>1</v>
      </c>
      <c r="B2" s="121" t="s">
        <v>39</v>
      </c>
      <c r="C2" s="122" t="s">
        <v>263</v>
      </c>
      <c r="D2" s="123" t="s">
        <v>264</v>
      </c>
      <c r="E2" s="132" t="s">
        <v>277</v>
      </c>
      <c r="F2" s="132" t="s">
        <v>278</v>
      </c>
      <c r="G2" s="123">
        <v>12</v>
      </c>
      <c r="H2" s="123" t="s">
        <v>281</v>
      </c>
      <c r="I2" s="156">
        <v>6</v>
      </c>
    </row>
    <row r="3" spans="1:9" ht="140.25" x14ac:dyDescent="0.25">
      <c r="A3" s="345"/>
      <c r="B3" s="124" t="s">
        <v>40</v>
      </c>
      <c r="C3" s="122" t="s">
        <v>265</v>
      </c>
      <c r="D3" s="123" t="s">
        <v>266</v>
      </c>
      <c r="E3" s="132" t="s">
        <v>279</v>
      </c>
      <c r="F3" s="132" t="s">
        <v>280</v>
      </c>
      <c r="G3" s="123">
        <v>12</v>
      </c>
      <c r="H3" s="123" t="s">
        <v>281</v>
      </c>
      <c r="I3" s="156">
        <v>7</v>
      </c>
    </row>
    <row r="6" spans="1:9" x14ac:dyDescent="0.2">
      <c r="I6" s="125"/>
    </row>
    <row r="9" spans="1:9" x14ac:dyDescent="0.2">
      <c r="I9" s="125"/>
    </row>
    <row r="12" spans="1:9" x14ac:dyDescent="0.2">
      <c r="I12" s="125"/>
    </row>
  </sheetData>
  <autoFilter ref="A1:I3" xr:uid="{00000000-0001-0000-0100-000000000000}"/>
  <mergeCells count="1">
    <mergeCell ref="A2:A3"/>
  </mergeCells>
  <pageMargins left="0.7" right="0.7" top="0.78740157499999996" bottom="0.78740157499999996" header="0.3" footer="0.3"/>
  <pageSetup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T42"/>
  <sheetViews>
    <sheetView tabSelected="1" view="pageLayout" topLeftCell="A6" zoomScale="90" zoomScaleNormal="100" zoomScalePageLayoutView="90" workbookViewId="0">
      <selection activeCell="H8" sqref="H8"/>
    </sheetView>
  </sheetViews>
  <sheetFormatPr defaultColWidth="9.28515625" defaultRowHeight="15" x14ac:dyDescent="0.25"/>
  <cols>
    <col min="1" max="1" width="5.7109375" style="13" customWidth="1"/>
    <col min="2" max="2" width="27.7109375" customWidth="1"/>
    <col min="3" max="3" width="28" customWidth="1"/>
    <col min="4" max="4" width="39.85546875" customWidth="1"/>
    <col min="5" max="5" width="36" style="8" customWidth="1"/>
    <col min="6" max="6" width="13.7109375" style="8" customWidth="1"/>
    <col min="7" max="7" width="11.85546875" style="8" customWidth="1"/>
    <col min="8" max="8" width="18.7109375" style="11" customWidth="1"/>
    <col min="9" max="9" width="20.7109375" style="11" customWidth="1"/>
  </cols>
  <sheetData>
    <row r="1" spans="1:9" x14ac:dyDescent="0.25">
      <c r="A1" s="55"/>
      <c r="B1" s="53"/>
      <c r="C1" s="53"/>
      <c r="D1" s="53"/>
      <c r="E1" s="56"/>
      <c r="F1" s="56"/>
      <c r="G1" s="56"/>
      <c r="H1" s="391" t="s">
        <v>41</v>
      </c>
      <c r="I1" s="391"/>
    </row>
    <row r="2" spans="1:9" ht="15.75" x14ac:dyDescent="0.25">
      <c r="A2" s="51"/>
      <c r="B2" s="392" t="s">
        <v>42</v>
      </c>
      <c r="C2" s="393"/>
      <c r="D2" s="119">
        <f>Запрошення!C5</f>
        <v>91183696</v>
      </c>
      <c r="E2" s="394"/>
      <c r="F2" s="394"/>
      <c r="G2" s="394"/>
      <c r="H2" s="394"/>
      <c r="I2" s="52"/>
    </row>
    <row r="3" spans="1:9" ht="14.45" customHeight="1" x14ac:dyDescent="0.25">
      <c r="A3" s="51"/>
      <c r="B3" s="392" t="s">
        <v>245</v>
      </c>
      <c r="C3" s="395"/>
      <c r="D3" s="27"/>
      <c r="E3" s="54"/>
      <c r="F3" s="54"/>
      <c r="G3" s="54"/>
      <c r="H3" s="52"/>
      <c r="I3" s="52"/>
    </row>
    <row r="4" spans="1:9" ht="51.6" customHeight="1" thickBot="1" x14ac:dyDescent="0.3">
      <c r="A4" s="396" t="s">
        <v>246</v>
      </c>
      <c r="B4" s="396"/>
      <c r="C4" s="396"/>
      <c r="D4" s="396"/>
      <c r="E4" s="396"/>
      <c r="F4" s="396"/>
      <c r="G4" s="396"/>
      <c r="H4" s="396"/>
      <c r="I4" s="397"/>
    </row>
    <row r="5" spans="1:9" ht="34.35" customHeight="1" thickBot="1" x14ac:dyDescent="0.3">
      <c r="A5" s="383" t="s">
        <v>223</v>
      </c>
      <c r="B5" s="383"/>
      <c r="C5" s="383"/>
      <c r="D5" s="383"/>
      <c r="E5" s="383"/>
      <c r="F5" s="383"/>
      <c r="G5" s="383"/>
      <c r="H5" s="383"/>
      <c r="I5" s="383"/>
    </row>
    <row r="6" spans="1:9" ht="51.75" thickBot="1" x14ac:dyDescent="0.3">
      <c r="A6" s="39" t="s">
        <v>43</v>
      </c>
      <c r="B6" s="111" t="s">
        <v>136</v>
      </c>
      <c r="C6" s="78" t="s">
        <v>161</v>
      </c>
      <c r="D6" s="78" t="s">
        <v>162</v>
      </c>
      <c r="E6" s="78" t="s">
        <v>163</v>
      </c>
      <c r="F6" s="40" t="s">
        <v>166</v>
      </c>
      <c r="G6" s="40" t="s">
        <v>165</v>
      </c>
      <c r="H6" s="45" t="s">
        <v>282</v>
      </c>
      <c r="I6" s="81" t="s">
        <v>283</v>
      </c>
    </row>
    <row r="7" spans="1:9" s="15" customFormat="1" ht="15.75" thickBot="1" x14ac:dyDescent="0.3">
      <c r="A7" s="398" t="s">
        <v>44</v>
      </c>
      <c r="B7" s="399"/>
      <c r="C7" s="399"/>
      <c r="D7" s="399"/>
      <c r="E7" s="399"/>
      <c r="F7" s="399"/>
      <c r="G7" s="399"/>
      <c r="H7" s="399"/>
      <c r="I7" s="400"/>
    </row>
    <row r="8" spans="1:9" s="15" customFormat="1" ht="15.75" thickBot="1" x14ac:dyDescent="0.3">
      <c r="A8" s="98" t="s">
        <v>39</v>
      </c>
      <c r="B8" s="139" t="str">
        <f>'Додаток 1_Специфікація'!D2</f>
        <v>Зарядна Станція Тип 1</v>
      </c>
      <c r="C8" s="141" t="str">
        <f>'Додаток 1_Специфікація'!C2</f>
        <v xml:space="preserve">Power Station Type1 </v>
      </c>
      <c r="D8" s="37"/>
      <c r="E8" s="37"/>
      <c r="F8" s="140" t="str">
        <f>'Додаток 1_Специфікація'!H2</f>
        <v>шт. / pieces</v>
      </c>
      <c r="G8" s="38">
        <f>'Додаток 1_Специфікація'!I2</f>
        <v>6</v>
      </c>
      <c r="H8" s="115"/>
      <c r="I8" s="116">
        <f>G8*H8</f>
        <v>0</v>
      </c>
    </row>
    <row r="9" spans="1:9" s="15" customFormat="1" ht="15.75" thickBot="1" x14ac:dyDescent="0.3">
      <c r="A9" s="100" t="s">
        <v>40</v>
      </c>
      <c r="B9" s="139" t="str">
        <f>'Додаток 1_Специфікація'!D3</f>
        <v>Зарядна Станція тип 2</v>
      </c>
      <c r="C9" s="141" t="str">
        <f>'Додаток 1_Специфікація'!C3</f>
        <v>Power Station Type 2</v>
      </c>
      <c r="D9" s="42"/>
      <c r="E9" s="42"/>
      <c r="F9" s="140" t="str">
        <f>'Додаток 1_Специфікація'!H3</f>
        <v>шт. / pieces</v>
      </c>
      <c r="G9" s="38">
        <f>'Додаток 1_Специфікація'!I3</f>
        <v>7</v>
      </c>
      <c r="H9" s="117"/>
      <c r="I9" s="116">
        <f t="shared" ref="I9" si="0">G9*H9</f>
        <v>0</v>
      </c>
    </row>
    <row r="10" spans="1:9" ht="15.75" thickBot="1" x14ac:dyDescent="0.3">
      <c r="A10" s="404" t="s">
        <v>180</v>
      </c>
      <c r="B10" s="405"/>
      <c r="C10" s="405"/>
      <c r="D10" s="405"/>
      <c r="E10" s="405"/>
      <c r="F10" s="405"/>
      <c r="G10" s="405"/>
      <c r="H10" s="406"/>
      <c r="I10" s="118">
        <f>SUM(I8:I9)</f>
        <v>0</v>
      </c>
    </row>
    <row r="11" spans="1:9" ht="15.75" thickBot="1" x14ac:dyDescent="0.3">
      <c r="A11" s="109"/>
      <c r="B11" s="109"/>
      <c r="C11" s="109"/>
      <c r="D11" s="109"/>
      <c r="E11" s="109"/>
      <c r="F11" s="109"/>
      <c r="G11" s="109"/>
      <c r="H11" s="109"/>
      <c r="I11" s="108"/>
    </row>
    <row r="12" spans="1:9" ht="15.75" thickBot="1" x14ac:dyDescent="0.3">
      <c r="A12" s="404" t="s">
        <v>181</v>
      </c>
      <c r="B12" s="405"/>
      <c r="C12" s="405"/>
      <c r="D12" s="405"/>
      <c r="E12" s="405"/>
      <c r="F12" s="405"/>
      <c r="G12" s="405"/>
      <c r="H12" s="406"/>
      <c r="I12" s="118">
        <f>SUM(I10)</f>
        <v>0</v>
      </c>
    </row>
    <row r="13" spans="1:9" x14ac:dyDescent="0.25">
      <c r="A13" s="109"/>
      <c r="B13" s="109"/>
      <c r="C13" s="109"/>
      <c r="D13" s="109"/>
      <c r="E13" s="109"/>
      <c r="F13" s="109"/>
      <c r="G13" s="109"/>
      <c r="H13" s="109"/>
      <c r="I13" s="108"/>
    </row>
    <row r="14" spans="1:9" x14ac:dyDescent="0.25">
      <c r="A14" s="401" t="s">
        <v>164</v>
      </c>
      <c r="B14" s="401"/>
      <c r="C14" s="401"/>
      <c r="D14" s="401"/>
      <c r="E14" s="401"/>
      <c r="F14" s="401"/>
      <c r="G14" s="401"/>
      <c r="H14" s="401"/>
      <c r="I14" s="401"/>
    </row>
    <row r="15" spans="1:9" x14ac:dyDescent="0.25">
      <c r="A15" s="402" t="s">
        <v>247</v>
      </c>
      <c r="B15" s="402"/>
      <c r="C15" s="403"/>
      <c r="D15" s="153">
        <f>(Запрошення!F26)+5</f>
        <v>45619</v>
      </c>
      <c r="E15" s="54"/>
      <c r="F15" s="54"/>
      <c r="G15" s="54"/>
      <c r="H15" s="52"/>
      <c r="I15" s="52"/>
    </row>
    <row r="16" spans="1:9" ht="15.75" thickBot="1" x14ac:dyDescent="0.3">
      <c r="A16" s="58"/>
      <c r="B16" s="58"/>
      <c r="C16" s="59"/>
      <c r="D16" s="47"/>
      <c r="E16" s="54"/>
      <c r="F16" s="54"/>
      <c r="G16" s="54"/>
      <c r="H16" s="52"/>
      <c r="I16" s="52"/>
    </row>
    <row r="17" spans="1:20" ht="23.65" customHeight="1" x14ac:dyDescent="0.25">
      <c r="A17" s="419" t="s">
        <v>106</v>
      </c>
      <c r="B17" s="420"/>
      <c r="C17" s="50">
        <v>1</v>
      </c>
      <c r="D17" s="366" t="s">
        <v>109</v>
      </c>
      <c r="E17" s="367"/>
      <c r="F17" s="367"/>
      <c r="G17" s="367"/>
      <c r="H17" s="367"/>
      <c r="I17" s="368"/>
    </row>
    <row r="18" spans="1:20" ht="25.15" customHeight="1" thickBot="1" x14ac:dyDescent="0.3">
      <c r="A18" s="353" t="s">
        <v>107</v>
      </c>
      <c r="B18" s="354"/>
      <c r="C18" s="134">
        <v>15</v>
      </c>
      <c r="D18" s="347" t="s">
        <v>108</v>
      </c>
      <c r="E18" s="348"/>
      <c r="F18" s="348"/>
      <c r="G18" s="348"/>
      <c r="H18" s="348"/>
      <c r="I18" s="349"/>
    </row>
    <row r="19" spans="1:20" ht="29.25" customHeight="1" thickBot="1" x14ac:dyDescent="0.3">
      <c r="A19" s="419" t="s">
        <v>218</v>
      </c>
      <c r="B19" s="420"/>
      <c r="C19" s="133">
        <v>30</v>
      </c>
      <c r="D19" s="350" t="s">
        <v>219</v>
      </c>
      <c r="E19" s="351"/>
      <c r="F19" s="351"/>
      <c r="G19" s="351"/>
      <c r="H19" s="351"/>
      <c r="I19" s="352"/>
      <c r="J19" s="346"/>
      <c r="T19" s="62"/>
    </row>
    <row r="20" spans="1:20" ht="84" customHeight="1" thickBot="1" x14ac:dyDescent="0.3">
      <c r="A20" s="353" t="s">
        <v>250</v>
      </c>
      <c r="B20" s="354"/>
      <c r="C20" s="42"/>
      <c r="D20" s="355" t="s">
        <v>219</v>
      </c>
      <c r="E20" s="356"/>
      <c r="F20" s="356"/>
      <c r="G20" s="356"/>
      <c r="H20" s="356"/>
      <c r="I20" s="357"/>
      <c r="J20" s="346"/>
      <c r="T20" s="62"/>
    </row>
    <row r="21" spans="1:20" ht="28.5" customHeight="1" thickBot="1" x14ac:dyDescent="0.3">
      <c r="A21" s="369" t="s">
        <v>248</v>
      </c>
      <c r="B21" s="370"/>
      <c r="C21" s="370"/>
      <c r="D21" s="370"/>
      <c r="E21" s="370"/>
      <c r="F21" s="370"/>
      <c r="G21" s="370"/>
      <c r="H21" s="370"/>
      <c r="I21" s="371"/>
      <c r="J21" s="346"/>
      <c r="T21" s="62"/>
    </row>
    <row r="22" spans="1:20" ht="27" customHeight="1" thickBot="1" x14ac:dyDescent="0.3">
      <c r="A22" s="358" t="s">
        <v>220</v>
      </c>
      <c r="B22" s="359"/>
      <c r="C22" s="359"/>
      <c r="D22" s="135">
        <v>45869</v>
      </c>
      <c r="E22" s="358"/>
      <c r="F22" s="359"/>
      <c r="G22" s="359"/>
      <c r="H22" s="359"/>
      <c r="I22" s="372"/>
      <c r="J22" s="346"/>
      <c r="T22" s="62"/>
    </row>
    <row r="23" spans="1:20" ht="24" customHeight="1" thickBot="1" x14ac:dyDescent="0.3">
      <c r="A23" s="373" t="s">
        <v>158</v>
      </c>
      <c r="B23" s="374"/>
      <c r="C23" s="374"/>
      <c r="D23" s="374"/>
      <c r="E23" s="374"/>
      <c r="F23" s="374"/>
      <c r="G23" s="374"/>
      <c r="H23" s="374"/>
      <c r="I23" s="375"/>
    </row>
    <row r="24" spans="1:20" ht="36" customHeight="1" x14ac:dyDescent="0.25">
      <c r="A24" s="97">
        <v>1</v>
      </c>
      <c r="B24" s="413" t="s">
        <v>289</v>
      </c>
      <c r="C24" s="414"/>
      <c r="D24" s="415"/>
      <c r="E24" s="376" t="s">
        <v>288</v>
      </c>
      <c r="F24" s="376"/>
      <c r="G24" s="376"/>
      <c r="H24" s="377"/>
      <c r="I24" s="378"/>
    </row>
    <row r="25" spans="1:20" ht="42.75" customHeight="1" x14ac:dyDescent="0.25">
      <c r="A25" s="97">
        <v>2</v>
      </c>
      <c r="B25" s="410" t="s">
        <v>182</v>
      </c>
      <c r="C25" s="411"/>
      <c r="D25" s="412"/>
      <c r="E25" s="376" t="s">
        <v>187</v>
      </c>
      <c r="F25" s="376"/>
      <c r="G25" s="376"/>
      <c r="H25" s="377"/>
      <c r="I25" s="378"/>
    </row>
    <row r="26" spans="1:20" ht="47.25" customHeight="1" x14ac:dyDescent="0.25">
      <c r="A26" s="97">
        <v>3</v>
      </c>
      <c r="B26" s="410" t="s">
        <v>183</v>
      </c>
      <c r="C26" s="411"/>
      <c r="D26" s="412"/>
      <c r="E26" s="376" t="s">
        <v>188</v>
      </c>
      <c r="F26" s="376"/>
      <c r="G26" s="376"/>
      <c r="H26" s="377"/>
      <c r="I26" s="378"/>
    </row>
    <row r="27" spans="1:20" ht="23.45" customHeight="1" x14ac:dyDescent="0.25">
      <c r="A27" s="97">
        <v>4</v>
      </c>
      <c r="B27" s="360" t="s">
        <v>184</v>
      </c>
      <c r="C27" s="361"/>
      <c r="D27" s="362"/>
      <c r="E27" s="376" t="s">
        <v>189</v>
      </c>
      <c r="F27" s="376"/>
      <c r="G27" s="376"/>
      <c r="H27" s="377"/>
      <c r="I27" s="378"/>
    </row>
    <row r="28" spans="1:20" ht="36" customHeight="1" x14ac:dyDescent="0.25">
      <c r="A28" s="97">
        <v>5</v>
      </c>
      <c r="B28" s="360" t="s">
        <v>185</v>
      </c>
      <c r="C28" s="361"/>
      <c r="D28" s="362"/>
      <c r="E28" s="376" t="s">
        <v>190</v>
      </c>
      <c r="F28" s="376"/>
      <c r="G28" s="376"/>
      <c r="H28" s="377"/>
      <c r="I28" s="378"/>
    </row>
    <row r="29" spans="1:20" ht="161.44999999999999" customHeight="1" x14ac:dyDescent="0.25">
      <c r="A29" s="136">
        <v>6</v>
      </c>
      <c r="B29" s="363" t="s">
        <v>186</v>
      </c>
      <c r="C29" s="364"/>
      <c r="D29" s="365"/>
      <c r="E29" s="379" t="s">
        <v>191</v>
      </c>
      <c r="F29" s="379"/>
      <c r="G29" s="379"/>
      <c r="H29" s="380"/>
      <c r="I29" s="381"/>
    </row>
    <row r="30" spans="1:20" ht="30" customHeight="1" thickBot="1" x14ac:dyDescent="0.3">
      <c r="A30" s="137">
        <v>7</v>
      </c>
      <c r="B30" s="416" t="s">
        <v>198</v>
      </c>
      <c r="C30" s="417"/>
      <c r="D30" s="418"/>
      <c r="E30" s="407" t="s">
        <v>199</v>
      </c>
      <c r="F30" s="407"/>
      <c r="G30" s="407"/>
      <c r="H30" s="408"/>
      <c r="I30" s="409"/>
      <c r="J30" s="120"/>
    </row>
    <row r="31" spans="1:20" ht="15.75" thickBot="1" x14ac:dyDescent="0.3">
      <c r="A31" s="373" t="s">
        <v>45</v>
      </c>
      <c r="B31" s="374"/>
      <c r="C31" s="374"/>
      <c r="D31" s="374"/>
      <c r="E31" s="374"/>
      <c r="F31" s="374"/>
      <c r="G31" s="374"/>
      <c r="H31" s="374"/>
      <c r="I31" s="375"/>
    </row>
    <row r="32" spans="1:20" s="155" customFormat="1" ht="24.4" customHeight="1" x14ac:dyDescent="0.25">
      <c r="A32" s="154">
        <v>1</v>
      </c>
      <c r="B32" s="423" t="s">
        <v>284</v>
      </c>
      <c r="C32" s="423"/>
      <c r="D32" s="423"/>
      <c r="E32" s="421" t="s">
        <v>285</v>
      </c>
      <c r="F32" s="421"/>
      <c r="G32" s="421"/>
      <c r="H32" s="421"/>
      <c r="I32" s="422"/>
    </row>
    <row r="33" spans="1:9" ht="14.1" customHeight="1" thickBot="1" x14ac:dyDescent="0.3">
      <c r="A33" s="60"/>
      <c r="B33" s="60"/>
      <c r="C33" s="60"/>
      <c r="D33" s="60"/>
      <c r="E33" s="60"/>
      <c r="F33" s="60"/>
      <c r="G33" s="60"/>
      <c r="H33" s="61"/>
      <c r="I33" s="61"/>
    </row>
    <row r="34" spans="1:9" ht="82.15" customHeight="1" thickBot="1" x14ac:dyDescent="0.3">
      <c r="A34" s="384" t="s">
        <v>167</v>
      </c>
      <c r="B34" s="385"/>
      <c r="C34" s="385"/>
      <c r="D34" s="385"/>
      <c r="E34" s="386" t="s">
        <v>249</v>
      </c>
      <c r="F34" s="386"/>
      <c r="G34" s="386"/>
      <c r="H34" s="387"/>
      <c r="I34" s="388"/>
    </row>
    <row r="35" spans="1:9" ht="15" customHeight="1" x14ac:dyDescent="0.25">
      <c r="A35" s="28"/>
      <c r="B35" s="73"/>
      <c r="C35" s="73"/>
      <c r="D35" s="73"/>
      <c r="E35" s="74"/>
      <c r="F35" s="74"/>
      <c r="G35" s="74"/>
      <c r="H35" s="75"/>
      <c r="I35" s="75"/>
    </row>
    <row r="36" spans="1:9" x14ac:dyDescent="0.25">
      <c r="A36" s="389" t="s">
        <v>46</v>
      </c>
      <c r="B36" s="389"/>
      <c r="C36" s="390"/>
      <c r="D36" s="390"/>
      <c r="E36" s="110" t="s">
        <v>47</v>
      </c>
      <c r="F36" s="390"/>
      <c r="G36" s="390"/>
      <c r="H36" s="390"/>
      <c r="I36" s="390"/>
    </row>
    <row r="37" spans="1:9" x14ac:dyDescent="0.25">
      <c r="A37" s="389" t="s">
        <v>48</v>
      </c>
      <c r="B37" s="389"/>
      <c r="C37" s="390"/>
      <c r="D37" s="390"/>
      <c r="E37" s="110" t="s">
        <v>49</v>
      </c>
      <c r="F37" s="390"/>
      <c r="G37" s="390"/>
      <c r="H37" s="390"/>
      <c r="I37" s="390"/>
    </row>
    <row r="38" spans="1:9" x14ac:dyDescent="0.25">
      <c r="A38" s="382" t="s">
        <v>50</v>
      </c>
      <c r="B38" s="382"/>
      <c r="C38" s="27"/>
      <c r="D38" s="27"/>
      <c r="E38" s="54"/>
      <c r="F38" s="54"/>
      <c r="G38" s="54"/>
      <c r="H38" s="52"/>
      <c r="I38" s="52"/>
    </row>
    <row r="39" spans="1:9" ht="34.35" customHeight="1" x14ac:dyDescent="0.25">
      <c r="A39" s="383" t="s">
        <v>223</v>
      </c>
      <c r="B39" s="383"/>
      <c r="C39" s="383"/>
      <c r="D39" s="383"/>
      <c r="E39" s="383"/>
      <c r="F39" s="383"/>
      <c r="G39" s="383"/>
      <c r="H39" s="383"/>
      <c r="I39" s="383"/>
    </row>
    <row r="40" spans="1:9" x14ac:dyDescent="0.25">
      <c r="A40" s="55"/>
      <c r="B40" s="53"/>
      <c r="C40" s="53"/>
      <c r="D40" s="53"/>
      <c r="E40" s="56"/>
      <c r="F40" s="56"/>
      <c r="G40" s="56"/>
      <c r="H40" s="96"/>
      <c r="I40" s="96"/>
    </row>
    <row r="41" spans="1:9" x14ac:dyDescent="0.25">
      <c r="A41" s="55"/>
      <c r="B41" s="53"/>
      <c r="C41" s="53"/>
      <c r="D41" s="53"/>
      <c r="E41" s="56"/>
      <c r="F41" s="56"/>
      <c r="G41" s="56"/>
      <c r="H41" s="96"/>
      <c r="I41" s="96"/>
    </row>
    <row r="42" spans="1:9" x14ac:dyDescent="0.25">
      <c r="A42" s="55"/>
      <c r="B42" s="53"/>
      <c r="C42" s="53"/>
      <c r="D42" s="53"/>
      <c r="E42" s="56"/>
      <c r="F42" s="56"/>
      <c r="G42" s="56"/>
      <c r="H42" s="96"/>
      <c r="I42" s="96"/>
    </row>
  </sheetData>
  <mergeCells count="53">
    <mergeCell ref="A31:I31"/>
    <mergeCell ref="E32:I32"/>
    <mergeCell ref="B32:D32"/>
    <mergeCell ref="E30:I30"/>
    <mergeCell ref="E24:I24"/>
    <mergeCell ref="B26:D26"/>
    <mergeCell ref="B24:D24"/>
    <mergeCell ref="B28:D28"/>
    <mergeCell ref="B25:D25"/>
    <mergeCell ref="B30:D30"/>
    <mergeCell ref="A7:I7"/>
    <mergeCell ref="A14:I14"/>
    <mergeCell ref="A15:C15"/>
    <mergeCell ref="A10:H10"/>
    <mergeCell ref="A5:I5"/>
    <mergeCell ref="A12:H12"/>
    <mergeCell ref="H1:I1"/>
    <mergeCell ref="B2:C2"/>
    <mergeCell ref="E2:H2"/>
    <mergeCell ref="B3:C3"/>
    <mergeCell ref="A4:I4"/>
    <mergeCell ref="A38:B38"/>
    <mergeCell ref="A39:I39"/>
    <mergeCell ref="A34:D34"/>
    <mergeCell ref="E34:I34"/>
    <mergeCell ref="A36:B36"/>
    <mergeCell ref="A37:B37"/>
    <mergeCell ref="C36:D36"/>
    <mergeCell ref="C37:D37"/>
    <mergeCell ref="F36:G36"/>
    <mergeCell ref="H36:I36"/>
    <mergeCell ref="F37:G37"/>
    <mergeCell ref="H37:I37"/>
    <mergeCell ref="B27:D27"/>
    <mergeCell ref="B29:D29"/>
    <mergeCell ref="D17:I17"/>
    <mergeCell ref="A21:I21"/>
    <mergeCell ref="E22:I22"/>
    <mergeCell ref="A23:I23"/>
    <mergeCell ref="E28:I28"/>
    <mergeCell ref="E26:I26"/>
    <mergeCell ref="E27:I27"/>
    <mergeCell ref="E25:I25"/>
    <mergeCell ref="E29:I29"/>
    <mergeCell ref="A19:B19"/>
    <mergeCell ref="A17:B17"/>
    <mergeCell ref="A18:B18"/>
    <mergeCell ref="J19:J22"/>
    <mergeCell ref="D18:I18"/>
    <mergeCell ref="D19:I19"/>
    <mergeCell ref="A20:B20"/>
    <mergeCell ref="D20:I20"/>
    <mergeCell ref="A22:C22"/>
  </mergeCells>
  <phoneticPr fontId="66" type="noConversion"/>
  <conditionalFormatting sqref="C20">
    <cfRule type="containsBlanks" dxfId="5" priority="4">
      <formula>LEN(TRIM(C20))=0</formula>
    </cfRule>
  </conditionalFormatting>
  <conditionalFormatting sqref="C36:C37">
    <cfRule type="containsBlanks" dxfId="4" priority="2">
      <formula>LEN(TRIM(C36))=0</formula>
    </cfRule>
  </conditionalFormatting>
  <conditionalFormatting sqref="D8:E9">
    <cfRule type="containsBlanks" dxfId="3" priority="14">
      <formula>LEN(TRIM(D8))=0</formula>
    </cfRule>
  </conditionalFormatting>
  <conditionalFormatting sqref="F36:F37 H36:H37">
    <cfRule type="containsBlanks" dxfId="2" priority="1">
      <formula>LEN(TRIM(F36))=0</formula>
    </cfRule>
  </conditionalFormatting>
  <conditionalFormatting sqref="H8:H9">
    <cfRule type="containsBlanks" dxfId="1" priority="16">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R29"/>
  <sheetViews>
    <sheetView view="pageLayout" zoomScale="90" zoomScaleNormal="80" zoomScalePageLayoutView="90" workbookViewId="0">
      <selection activeCell="D11" sqref="D11"/>
    </sheetView>
  </sheetViews>
  <sheetFormatPr defaultColWidth="9.28515625" defaultRowHeight="15" x14ac:dyDescent="0.25"/>
  <cols>
    <col min="1" max="1" width="5.7109375" style="13"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6.140625" style="11" customWidth="1"/>
  </cols>
  <sheetData>
    <row r="1" spans="1:18" x14ac:dyDescent="0.25">
      <c r="A1" s="55"/>
      <c r="B1" s="53"/>
      <c r="C1" s="53"/>
      <c r="D1" s="53"/>
      <c r="E1" s="56"/>
      <c r="F1" s="56"/>
      <c r="G1" s="56"/>
      <c r="H1" s="56"/>
      <c r="I1" s="76" t="s">
        <v>110</v>
      </c>
    </row>
    <row r="2" spans="1:18" ht="15.75" x14ac:dyDescent="0.25">
      <c r="A2" s="51"/>
      <c r="B2" s="454" t="s">
        <v>111</v>
      </c>
      <c r="C2" s="455"/>
      <c r="D2" s="119">
        <f>Запрошення!C5</f>
        <v>91183696</v>
      </c>
      <c r="E2" s="394"/>
      <c r="F2" s="394"/>
      <c r="G2" s="394"/>
      <c r="H2" s="394"/>
      <c r="I2" s="394"/>
    </row>
    <row r="3" spans="1:18" x14ac:dyDescent="0.25">
      <c r="A3" s="51"/>
      <c r="B3" s="456" t="s">
        <v>251</v>
      </c>
      <c r="C3" s="393"/>
      <c r="D3" s="27"/>
      <c r="E3" s="54"/>
      <c r="F3" s="54"/>
      <c r="G3" s="54"/>
      <c r="H3" s="54"/>
      <c r="I3" s="52"/>
    </row>
    <row r="4" spans="1:18" ht="47.45" customHeight="1" thickBot="1" x14ac:dyDescent="0.3">
      <c r="A4" s="396" t="s">
        <v>170</v>
      </c>
      <c r="B4" s="396"/>
      <c r="C4" s="396"/>
      <c r="D4" s="396"/>
      <c r="E4" s="396"/>
      <c r="F4" s="396"/>
      <c r="G4" s="396"/>
      <c r="H4" s="396"/>
      <c r="I4" s="396"/>
    </row>
    <row r="5" spans="1:18" ht="47.45" customHeight="1" thickBot="1" x14ac:dyDescent="0.3">
      <c r="A5" s="437" t="s">
        <v>223</v>
      </c>
      <c r="B5" s="437"/>
      <c r="C5" s="437"/>
      <c r="D5" s="437"/>
      <c r="E5" s="437"/>
      <c r="F5" s="437"/>
      <c r="G5" s="437"/>
      <c r="H5" s="437"/>
      <c r="I5" s="437"/>
    </row>
    <row r="6" spans="1:18" ht="58.5" thickBot="1" x14ac:dyDescent="0.3">
      <c r="A6" s="39" t="s">
        <v>43</v>
      </c>
      <c r="B6" s="111" t="s">
        <v>37</v>
      </c>
      <c r="C6" s="113" t="s">
        <v>161</v>
      </c>
      <c r="D6" s="40" t="s">
        <v>160</v>
      </c>
      <c r="E6" s="40" t="s">
        <v>159</v>
      </c>
      <c r="F6" s="40" t="s">
        <v>166</v>
      </c>
      <c r="G6" s="40" t="s">
        <v>165</v>
      </c>
      <c r="H6" s="46" t="s">
        <v>103</v>
      </c>
      <c r="I6" s="41" t="s">
        <v>104</v>
      </c>
    </row>
    <row r="7" spans="1:18" s="15" customFormat="1" ht="15.75" thickBot="1" x14ac:dyDescent="0.3">
      <c r="A7" s="398" t="s">
        <v>44</v>
      </c>
      <c r="B7" s="399"/>
      <c r="C7" s="399"/>
      <c r="D7" s="399"/>
      <c r="E7" s="399"/>
      <c r="F7" s="399"/>
      <c r="G7" s="399"/>
      <c r="H7" s="399"/>
      <c r="I7" s="400"/>
    </row>
    <row r="8" spans="1:18" s="15" customFormat="1" x14ac:dyDescent="0.2">
      <c r="A8" s="98" t="str">
        <f>'Додаток 2 КП на товари'!A8</f>
        <v>1.1</v>
      </c>
      <c r="B8" s="144" t="str">
        <f>'Додаток 1_Специфікація'!D2</f>
        <v>Зарядна Станція Тип 1</v>
      </c>
      <c r="C8" s="146" t="str">
        <f>'Додаток 1_Специфікація'!C2</f>
        <v xml:space="preserve">Power Station Type1 </v>
      </c>
      <c r="D8" s="79"/>
      <c r="E8" s="79"/>
      <c r="F8" s="145" t="str">
        <f>'Додаток 1_Специфікація'!H2</f>
        <v>шт. / pieces</v>
      </c>
      <c r="G8" s="99">
        <f>'Додаток 2 КП на товари'!G8</f>
        <v>6</v>
      </c>
      <c r="H8" s="79"/>
      <c r="I8" s="48"/>
    </row>
    <row r="9" spans="1:18" s="15" customFormat="1" ht="15.75" thickBot="1" x14ac:dyDescent="0.25">
      <c r="A9" s="101" t="str">
        <f>'Додаток 2 КП на товари'!A9</f>
        <v>1.2</v>
      </c>
      <c r="B9" s="142" t="str">
        <f>'Додаток 1_Специфікація'!D3</f>
        <v>Зарядна Станція тип 2</v>
      </c>
      <c r="C9" s="147" t="str">
        <f>'Додаток 1_Специфікація'!C3</f>
        <v>Power Station Type 2</v>
      </c>
      <c r="D9" s="80"/>
      <c r="E9" s="80"/>
      <c r="F9" s="143" t="str">
        <f>'Додаток 1_Специфікація'!H3</f>
        <v>шт. / pieces</v>
      </c>
      <c r="G9" s="102">
        <f>'Додаток 2 КП на товари'!G9</f>
        <v>7</v>
      </c>
      <c r="H9" s="80"/>
      <c r="I9" s="49"/>
    </row>
    <row r="10" spans="1:18" s="15" customFormat="1" x14ac:dyDescent="0.25">
      <c r="A10" s="103"/>
      <c r="B10" s="104"/>
      <c r="C10" s="53"/>
      <c r="D10" s="105"/>
      <c r="E10" s="105"/>
      <c r="F10" s="106"/>
      <c r="G10" s="106"/>
      <c r="H10" s="105"/>
      <c r="I10" s="105"/>
    </row>
    <row r="11" spans="1:18" x14ac:dyDescent="0.25">
      <c r="A11" s="402" t="s">
        <v>105</v>
      </c>
      <c r="B11" s="402"/>
      <c r="C11" s="403"/>
      <c r="D11" s="47">
        <f>'Додаток 2 КП на товари'!D15</f>
        <v>45619</v>
      </c>
      <c r="E11" s="54"/>
      <c r="F11" s="54"/>
      <c r="G11" s="54"/>
      <c r="H11" s="54"/>
      <c r="I11" s="52"/>
    </row>
    <row r="12" spans="1:18" ht="15.75" customHeight="1" thickBot="1" x14ac:dyDescent="0.3">
      <c r="A12" s="453"/>
      <c r="B12" s="453"/>
      <c r="C12" s="453"/>
      <c r="D12" s="453"/>
      <c r="E12" s="453"/>
      <c r="F12" s="453"/>
      <c r="G12" s="453"/>
      <c r="H12" s="453"/>
      <c r="I12" s="453"/>
    </row>
    <row r="13" spans="1:18" ht="24.75" customHeight="1" thickBot="1" x14ac:dyDescent="0.3">
      <c r="A13" s="419" t="s">
        <v>218</v>
      </c>
      <c r="B13" s="420"/>
      <c r="C13" s="133">
        <v>30</v>
      </c>
      <c r="D13" s="350" t="s">
        <v>219</v>
      </c>
      <c r="E13" s="351"/>
      <c r="F13" s="351"/>
      <c r="G13" s="351"/>
      <c r="H13" s="351"/>
      <c r="I13" s="352"/>
      <c r="J13" s="94"/>
      <c r="R13" s="62"/>
    </row>
    <row r="14" spans="1:18" ht="85.5" customHeight="1" thickBot="1" x14ac:dyDescent="0.3">
      <c r="A14" s="457" t="s">
        <v>250</v>
      </c>
      <c r="B14" s="458"/>
      <c r="C14" s="42"/>
      <c r="D14" s="355" t="s">
        <v>219</v>
      </c>
      <c r="E14" s="356"/>
      <c r="F14" s="356"/>
      <c r="G14" s="356"/>
      <c r="H14" s="356"/>
      <c r="I14" s="357"/>
      <c r="J14" s="94"/>
      <c r="K14" s="93"/>
      <c r="L14" s="93"/>
      <c r="M14" s="93"/>
      <c r="N14" s="93"/>
      <c r="O14" s="93"/>
      <c r="P14" s="93"/>
      <c r="Q14" s="93"/>
      <c r="R14" s="62"/>
    </row>
    <row r="15" spans="1:18" ht="28.15" customHeight="1" thickBot="1" x14ac:dyDescent="0.3">
      <c r="A15" s="369" t="s">
        <v>253</v>
      </c>
      <c r="B15" s="370"/>
      <c r="C15" s="370"/>
      <c r="D15" s="370"/>
      <c r="E15" s="370"/>
      <c r="F15" s="370"/>
      <c r="G15" s="370"/>
      <c r="H15" s="370"/>
      <c r="I15" s="371"/>
    </row>
    <row r="16" spans="1:18" ht="28.15" customHeight="1" thickBot="1" x14ac:dyDescent="0.3">
      <c r="A16" s="358" t="s">
        <v>220</v>
      </c>
      <c r="B16" s="359"/>
      <c r="C16" s="359"/>
      <c r="D16" s="135">
        <v>45869</v>
      </c>
      <c r="E16" s="358"/>
      <c r="F16" s="359"/>
      <c r="G16" s="359"/>
      <c r="H16" s="359"/>
      <c r="I16" s="372"/>
    </row>
    <row r="17" spans="1:17" ht="15.75" customHeight="1" x14ac:dyDescent="0.25">
      <c r="A17" s="442" t="s">
        <v>158</v>
      </c>
      <c r="B17" s="443"/>
      <c r="C17" s="443"/>
      <c r="D17" s="443"/>
      <c r="E17" s="443"/>
      <c r="F17" s="443"/>
      <c r="G17" s="443"/>
      <c r="H17" s="443"/>
      <c r="I17" s="444"/>
      <c r="J17" s="60"/>
      <c r="K17" s="60"/>
      <c r="L17" s="60"/>
      <c r="M17" s="60"/>
      <c r="N17" s="60"/>
      <c r="O17" s="60"/>
      <c r="P17" s="60"/>
      <c r="Q17" s="61"/>
    </row>
    <row r="18" spans="1:17" ht="14.1" customHeight="1" x14ac:dyDescent="0.25">
      <c r="A18" s="148">
        <v>1</v>
      </c>
      <c r="B18" s="451" t="s">
        <v>192</v>
      </c>
      <c r="C18" s="361"/>
      <c r="D18" s="362"/>
      <c r="E18" s="376" t="s">
        <v>195</v>
      </c>
      <c r="F18" s="376"/>
      <c r="G18" s="376"/>
      <c r="H18" s="376"/>
      <c r="I18" s="376"/>
      <c r="J18" s="149"/>
      <c r="K18" s="149"/>
      <c r="L18" s="149"/>
      <c r="M18" s="149"/>
      <c r="N18" s="149"/>
      <c r="O18" s="149"/>
      <c r="P18" s="149"/>
      <c r="Q18" s="150"/>
    </row>
    <row r="19" spans="1:17" ht="24.6" customHeight="1" x14ac:dyDescent="0.25">
      <c r="A19" s="107">
        <v>2</v>
      </c>
      <c r="B19" s="452" t="s">
        <v>193</v>
      </c>
      <c r="C19" s="411"/>
      <c r="D19" s="412"/>
      <c r="E19" s="376" t="s">
        <v>196</v>
      </c>
      <c r="F19" s="376"/>
      <c r="G19" s="376"/>
      <c r="H19" s="376"/>
      <c r="I19" s="376"/>
      <c r="J19" s="60"/>
      <c r="K19" s="60"/>
      <c r="L19" s="60"/>
      <c r="M19" s="60"/>
      <c r="N19" s="60"/>
      <c r="O19" s="60"/>
      <c r="P19" s="60"/>
      <c r="Q19" s="61"/>
    </row>
    <row r="20" spans="1:17" ht="15.75" thickBot="1" x14ac:dyDescent="0.3">
      <c r="A20" s="114">
        <v>3</v>
      </c>
      <c r="B20" s="448" t="s">
        <v>194</v>
      </c>
      <c r="C20" s="449"/>
      <c r="D20" s="450"/>
      <c r="E20" s="434" t="s">
        <v>197</v>
      </c>
      <c r="F20" s="364"/>
      <c r="G20" s="364"/>
      <c r="H20" s="364"/>
      <c r="I20" s="365"/>
      <c r="J20" s="60"/>
      <c r="K20" s="60"/>
      <c r="L20" s="60"/>
      <c r="M20" s="60"/>
      <c r="N20" s="60"/>
      <c r="O20" s="60"/>
      <c r="P20" s="60"/>
      <c r="Q20" s="61"/>
    </row>
    <row r="21" spans="1:17" x14ac:dyDescent="0.25">
      <c r="A21" s="435">
        <v>4</v>
      </c>
      <c r="B21" s="427" t="s">
        <v>203</v>
      </c>
      <c r="C21" s="428"/>
      <c r="D21" s="428"/>
      <c r="E21" s="425" t="s">
        <v>202</v>
      </c>
      <c r="F21" s="425"/>
      <c r="G21" s="425"/>
      <c r="H21" s="425"/>
      <c r="I21" s="426"/>
      <c r="J21" s="60"/>
      <c r="K21" s="60"/>
      <c r="L21" s="60"/>
      <c r="M21" s="60"/>
      <c r="N21" s="60"/>
      <c r="O21" s="60"/>
      <c r="P21" s="60"/>
      <c r="Q21" s="61"/>
    </row>
    <row r="22" spans="1:17" ht="76.5" customHeight="1" thickBot="1" x14ac:dyDescent="0.3">
      <c r="A22" s="436"/>
      <c r="B22" s="429" t="s">
        <v>291</v>
      </c>
      <c r="C22" s="430"/>
      <c r="D22" s="430"/>
      <c r="E22" s="431" t="s">
        <v>290</v>
      </c>
      <c r="F22" s="432"/>
      <c r="G22" s="432"/>
      <c r="H22" s="432"/>
      <c r="I22" s="433"/>
      <c r="J22" s="60"/>
      <c r="K22" s="60"/>
      <c r="L22" s="60"/>
      <c r="M22" s="60"/>
      <c r="N22" s="60"/>
      <c r="O22" s="60"/>
      <c r="P22" s="60"/>
      <c r="Q22" s="61"/>
    </row>
    <row r="23" spans="1:17" ht="16.899999999999999" customHeight="1" thickBot="1" x14ac:dyDescent="0.3">
      <c r="A23" s="445"/>
      <c r="B23" s="445"/>
      <c r="C23" s="445"/>
      <c r="D23" s="445"/>
      <c r="E23" s="446"/>
      <c r="F23" s="446"/>
      <c r="G23" s="446"/>
      <c r="H23" s="446"/>
      <c r="I23" s="446"/>
      <c r="J23" s="60"/>
      <c r="K23" s="60"/>
      <c r="L23" s="60"/>
      <c r="M23" s="60"/>
      <c r="N23" s="60"/>
      <c r="O23" s="60"/>
      <c r="P23" s="60"/>
      <c r="Q23" s="61"/>
    </row>
    <row r="24" spans="1:17" ht="79.150000000000006" customHeight="1" thickBot="1" x14ac:dyDescent="0.3">
      <c r="A24" s="439" t="s">
        <v>168</v>
      </c>
      <c r="B24" s="440"/>
      <c r="C24" s="440"/>
      <c r="D24" s="441"/>
      <c r="E24" s="384" t="s">
        <v>252</v>
      </c>
      <c r="F24" s="386"/>
      <c r="G24" s="386"/>
      <c r="H24" s="386"/>
      <c r="I24" s="388"/>
    </row>
    <row r="25" spans="1:17" ht="15" customHeight="1" x14ac:dyDescent="0.25">
      <c r="A25" s="14"/>
      <c r="B25" s="24"/>
      <c r="C25" s="24"/>
      <c r="D25" s="24"/>
      <c r="E25" s="57"/>
      <c r="F25" s="57"/>
      <c r="G25" s="57"/>
      <c r="H25" s="57"/>
      <c r="I25" s="12"/>
    </row>
    <row r="26" spans="1:17" x14ac:dyDescent="0.25">
      <c r="A26" s="438" t="s">
        <v>46</v>
      </c>
      <c r="B26" s="438"/>
      <c r="C26" s="424"/>
      <c r="D26" s="424"/>
      <c r="E26" s="112" t="s">
        <v>47</v>
      </c>
      <c r="F26" s="424"/>
      <c r="G26" s="424"/>
      <c r="H26" s="424"/>
      <c r="I26" s="424"/>
    </row>
    <row r="27" spans="1:17" x14ac:dyDescent="0.25">
      <c r="A27" s="438" t="s">
        <v>48</v>
      </c>
      <c r="B27" s="438"/>
      <c r="C27" s="424"/>
      <c r="D27" s="424"/>
      <c r="E27" s="112" t="s">
        <v>49</v>
      </c>
      <c r="F27" s="424"/>
      <c r="G27" s="424"/>
      <c r="H27" s="424"/>
      <c r="I27" s="424"/>
    </row>
    <row r="28" spans="1:17" x14ac:dyDescent="0.25">
      <c r="A28" s="447" t="s">
        <v>50</v>
      </c>
      <c r="B28" s="447"/>
      <c r="C28" s="6"/>
      <c r="D28" s="6"/>
      <c r="E28" s="9"/>
      <c r="F28" s="9"/>
      <c r="G28" s="9"/>
      <c r="H28" s="9"/>
      <c r="I28" s="10"/>
    </row>
    <row r="29" spans="1:17" ht="34.35" customHeight="1" x14ac:dyDescent="0.25">
      <c r="A29" s="437" t="s">
        <v>223</v>
      </c>
      <c r="B29" s="437"/>
      <c r="C29" s="437"/>
      <c r="D29" s="437"/>
      <c r="E29" s="437"/>
      <c r="F29" s="437"/>
      <c r="G29" s="437"/>
      <c r="H29" s="437"/>
      <c r="I29" s="437"/>
    </row>
  </sheetData>
  <mergeCells count="41">
    <mergeCell ref="A12:I12"/>
    <mergeCell ref="A15:I15"/>
    <mergeCell ref="B2:C2"/>
    <mergeCell ref="E2:I2"/>
    <mergeCell ref="B3:C3"/>
    <mergeCell ref="A4:I4"/>
    <mergeCell ref="A13:B13"/>
    <mergeCell ref="D13:I13"/>
    <mergeCell ref="D14:I14"/>
    <mergeCell ref="A14:B14"/>
    <mergeCell ref="A5:I5"/>
    <mergeCell ref="A29:I29"/>
    <mergeCell ref="A7:I7"/>
    <mergeCell ref="A26:B26"/>
    <mergeCell ref="A27:B27"/>
    <mergeCell ref="A24:D24"/>
    <mergeCell ref="E24:I24"/>
    <mergeCell ref="A17:I17"/>
    <mergeCell ref="A11:C11"/>
    <mergeCell ref="A23:D23"/>
    <mergeCell ref="E23:I23"/>
    <mergeCell ref="A28:B28"/>
    <mergeCell ref="B20:D20"/>
    <mergeCell ref="E18:I18"/>
    <mergeCell ref="E19:I19"/>
    <mergeCell ref="B18:D18"/>
    <mergeCell ref="B19:D19"/>
    <mergeCell ref="A16:C16"/>
    <mergeCell ref="E16:I16"/>
    <mergeCell ref="B22:D22"/>
    <mergeCell ref="E22:I22"/>
    <mergeCell ref="E20:I20"/>
    <mergeCell ref="A21:A22"/>
    <mergeCell ref="C26:D26"/>
    <mergeCell ref="C27:D27"/>
    <mergeCell ref="E21:I21"/>
    <mergeCell ref="B21:D21"/>
    <mergeCell ref="F26:G26"/>
    <mergeCell ref="H26:I26"/>
    <mergeCell ref="F27:G27"/>
    <mergeCell ref="H27:I27"/>
  </mergeCells>
  <conditionalFormatting sqref="C14">
    <cfRule type="containsBlanks" dxfId="0" priority="1">
      <formula>LEN(TRIM(C14))=0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45E58-B412-47CA-A5DB-4A3D7B79F8D4}">
  <sheetPr>
    <pageSetUpPr fitToPage="1"/>
  </sheetPr>
  <dimension ref="A1:G5"/>
  <sheetViews>
    <sheetView zoomScale="115" zoomScaleNormal="115" workbookViewId="0">
      <selection activeCell="N8" sqref="N8"/>
    </sheetView>
  </sheetViews>
  <sheetFormatPr defaultColWidth="9.140625" defaultRowHeight="12.75" x14ac:dyDescent="0.25"/>
  <cols>
    <col min="1" max="1" width="3.140625" style="23" bestFit="1" customWidth="1"/>
    <col min="2" max="2" width="16.140625" style="23" customWidth="1"/>
    <col min="3" max="3" width="17.85546875" style="23" customWidth="1"/>
    <col min="4" max="5" width="16.5703125" style="23" customWidth="1"/>
    <col min="6" max="6" width="18.85546875" style="23" customWidth="1"/>
    <col min="7" max="7" width="19.140625" style="23" customWidth="1"/>
    <col min="8" max="8" width="7" style="23" customWidth="1"/>
    <col min="9" max="9" width="8.85546875" style="23" customWidth="1"/>
    <col min="10" max="11" width="3.85546875" style="23" customWidth="1"/>
    <col min="12" max="12" width="3.5703125" style="23" customWidth="1"/>
    <col min="13" max="16384" width="9.140625" style="23"/>
  </cols>
  <sheetData>
    <row r="1" spans="1:7" s="126" customFormat="1" ht="26.45" customHeight="1" x14ac:dyDescent="0.25">
      <c r="A1" s="463" t="s">
        <v>52</v>
      </c>
      <c r="B1" s="464" t="s">
        <v>53</v>
      </c>
      <c r="C1" s="464" t="s">
        <v>54</v>
      </c>
      <c r="D1" s="465" t="s">
        <v>286</v>
      </c>
      <c r="E1" s="465" t="s">
        <v>287</v>
      </c>
      <c r="F1" s="459" t="s">
        <v>51</v>
      </c>
      <c r="G1" s="460"/>
    </row>
    <row r="2" spans="1:7" ht="79.349999999999994" customHeight="1" x14ac:dyDescent="0.25">
      <c r="A2" s="463"/>
      <c r="B2" s="464"/>
      <c r="C2" s="464"/>
      <c r="D2" s="465"/>
      <c r="E2" s="465"/>
      <c r="F2" s="22" t="str">
        <f>[2]Specification!B3</f>
        <v>1.1</v>
      </c>
      <c r="G2" s="22" t="s">
        <v>40</v>
      </c>
    </row>
    <row r="3" spans="1:7" ht="32.25" customHeight="1" x14ac:dyDescent="0.25">
      <c r="A3" s="463"/>
      <c r="B3" s="464"/>
      <c r="C3" s="464"/>
      <c r="D3" s="465"/>
      <c r="E3" s="465"/>
      <c r="F3" s="461" t="s">
        <v>292</v>
      </c>
      <c r="G3" s="462"/>
    </row>
    <row r="4" spans="1:7" ht="50.1" customHeight="1" x14ac:dyDescent="0.25">
      <c r="A4" s="127">
        <v>1</v>
      </c>
      <c r="B4" s="128" t="s">
        <v>267</v>
      </c>
      <c r="C4" s="129" t="s">
        <v>268</v>
      </c>
      <c r="D4" s="128" t="s">
        <v>269</v>
      </c>
      <c r="E4" s="128" t="s">
        <v>270</v>
      </c>
      <c r="F4" s="138">
        <v>6</v>
      </c>
      <c r="G4" s="138">
        <v>7</v>
      </c>
    </row>
    <row r="5" spans="1:7" ht="21" customHeight="1" x14ac:dyDescent="0.25">
      <c r="A5" s="130"/>
      <c r="D5" s="131"/>
      <c r="E5" s="151" t="s">
        <v>271</v>
      </c>
      <c r="F5" s="152">
        <f>F4</f>
        <v>6</v>
      </c>
      <c r="G5" s="152">
        <f>G4</f>
        <v>7</v>
      </c>
    </row>
  </sheetData>
  <mergeCells count="7">
    <mergeCell ref="F1:G1"/>
    <mergeCell ref="F3:G3"/>
    <mergeCell ref="A1:A3"/>
    <mergeCell ref="B1:B3"/>
    <mergeCell ref="C1:C3"/>
    <mergeCell ref="D1:D3"/>
    <mergeCell ref="E1:E3"/>
  </mergeCells>
  <pageMargins left="0.7" right="0.7" top="0.75" bottom="0.75" header="0.3" footer="0.3"/>
  <pageSetup paperSize="9" scale="7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470"/>
      <c r="B1" s="470"/>
      <c r="C1" s="64" t="s">
        <v>207</v>
      </c>
    </row>
    <row r="2" spans="1:3" ht="25.9" customHeight="1" x14ac:dyDescent="0.25">
      <c r="A2" s="470" t="s">
        <v>133</v>
      </c>
      <c r="B2" s="470"/>
      <c r="C2" s="470"/>
    </row>
    <row r="3" spans="1:3" ht="51" x14ac:dyDescent="0.25">
      <c r="A3" s="471" t="s">
        <v>171</v>
      </c>
      <c r="B3" s="471"/>
      <c r="C3" s="67" t="s">
        <v>172</v>
      </c>
    </row>
    <row r="4" spans="1:3" ht="15.75" thickBot="1" x14ac:dyDescent="0.3">
      <c r="A4" s="472"/>
      <c r="B4" s="472"/>
      <c r="C4" s="68" t="s">
        <v>112</v>
      </c>
    </row>
    <row r="5" spans="1:3" x14ac:dyDescent="0.25">
      <c r="A5" s="473" t="s">
        <v>113</v>
      </c>
      <c r="B5" s="474"/>
      <c r="C5" s="63"/>
    </row>
    <row r="6" spans="1:3" x14ac:dyDescent="0.25">
      <c r="A6" s="469" t="s">
        <v>114</v>
      </c>
      <c r="B6" s="467"/>
      <c r="C6" s="53"/>
    </row>
    <row r="7" spans="1:3" x14ac:dyDescent="0.25">
      <c r="A7" s="469"/>
      <c r="B7" s="467"/>
      <c r="C7" s="53"/>
    </row>
    <row r="8" spans="1:3" ht="16.5" x14ac:dyDescent="0.25">
      <c r="A8" s="70" t="s">
        <v>115</v>
      </c>
      <c r="B8" s="65"/>
      <c r="C8" s="53"/>
    </row>
    <row r="9" spans="1:3" x14ac:dyDescent="0.25">
      <c r="A9" s="468" t="s">
        <v>116</v>
      </c>
      <c r="B9" s="467"/>
      <c r="C9" s="53"/>
    </row>
    <row r="10" spans="1:3" x14ac:dyDescent="0.25">
      <c r="A10" s="468"/>
      <c r="B10" s="467"/>
      <c r="C10" s="53"/>
    </row>
    <row r="11" spans="1:3" x14ac:dyDescent="0.25">
      <c r="A11" s="70" t="s">
        <v>117</v>
      </c>
      <c r="B11" s="467"/>
      <c r="C11" s="53"/>
    </row>
    <row r="12" spans="1:3" x14ac:dyDescent="0.25">
      <c r="A12" s="70" t="s">
        <v>118</v>
      </c>
      <c r="B12" s="467"/>
      <c r="C12" s="53"/>
    </row>
    <row r="13" spans="1:3" x14ac:dyDescent="0.25">
      <c r="A13" s="70" t="s">
        <v>119</v>
      </c>
      <c r="B13" s="467"/>
      <c r="C13" s="53"/>
    </row>
    <row r="14" spans="1:3" x14ac:dyDescent="0.25">
      <c r="A14" s="70" t="s">
        <v>120</v>
      </c>
      <c r="B14" s="467"/>
      <c r="C14" s="53"/>
    </row>
    <row r="15" spans="1:3" x14ac:dyDescent="0.25">
      <c r="A15" s="70" t="s">
        <v>121</v>
      </c>
      <c r="B15" s="467"/>
      <c r="C15" s="53"/>
    </row>
    <row r="16" spans="1:3" x14ac:dyDescent="0.25">
      <c r="A16" s="70" t="s">
        <v>122</v>
      </c>
      <c r="B16" s="467"/>
      <c r="C16" s="53"/>
    </row>
    <row r="17" spans="1:3" x14ac:dyDescent="0.25">
      <c r="A17" s="70" t="s">
        <v>123</v>
      </c>
      <c r="B17" s="467"/>
      <c r="C17" s="53"/>
    </row>
    <row r="18" spans="1:3" x14ac:dyDescent="0.25">
      <c r="A18" s="70" t="s">
        <v>124</v>
      </c>
      <c r="B18" s="467"/>
      <c r="C18" s="53"/>
    </row>
    <row r="19" spans="1:3" x14ac:dyDescent="0.25">
      <c r="A19" s="70" t="s">
        <v>125</v>
      </c>
      <c r="B19" s="467"/>
      <c r="C19" s="53"/>
    </row>
    <row r="20" spans="1:3" x14ac:dyDescent="0.25">
      <c r="A20" s="70" t="s">
        <v>126</v>
      </c>
      <c r="B20" s="467"/>
      <c r="C20" s="53"/>
    </row>
    <row r="21" spans="1:3" x14ac:dyDescent="0.25">
      <c r="A21" s="70" t="s">
        <v>127</v>
      </c>
      <c r="B21" s="467"/>
      <c r="C21" s="53"/>
    </row>
    <row r="22" spans="1:3" x14ac:dyDescent="0.25">
      <c r="A22" s="70" t="s">
        <v>128</v>
      </c>
      <c r="B22" s="467"/>
      <c r="C22" s="53"/>
    </row>
    <row r="23" spans="1:3" x14ac:dyDescent="0.25">
      <c r="A23" s="70"/>
      <c r="B23" s="467"/>
      <c r="C23" s="53"/>
    </row>
    <row r="24" spans="1:3" x14ac:dyDescent="0.25">
      <c r="A24" s="466" t="s">
        <v>129</v>
      </c>
      <c r="B24" s="467"/>
      <c r="C24" s="53"/>
    </row>
    <row r="25" spans="1:3" x14ac:dyDescent="0.25">
      <c r="A25" s="466"/>
      <c r="B25" s="467"/>
      <c r="C25" s="53"/>
    </row>
    <row r="26" spans="1:3" ht="16.5" x14ac:dyDescent="0.25">
      <c r="A26" s="71" t="s">
        <v>130</v>
      </c>
      <c r="B26" s="65"/>
      <c r="C26" s="53"/>
    </row>
    <row r="27" spans="1:3" ht="16.5" x14ac:dyDescent="0.25">
      <c r="A27" s="71" t="s">
        <v>131</v>
      </c>
      <c r="B27" s="65"/>
      <c r="C27" s="53"/>
    </row>
    <row r="28" spans="1:3" ht="16.5" x14ac:dyDescent="0.25">
      <c r="A28" s="71" t="s">
        <v>132</v>
      </c>
      <c r="B28" s="65"/>
      <c r="C28" s="53"/>
    </row>
    <row r="29" spans="1:3" ht="17.25" thickBot="1" x14ac:dyDescent="0.3">
      <c r="A29" s="72"/>
      <c r="B29" s="66"/>
      <c r="C29" s="53"/>
    </row>
    <row r="30" spans="1:3" x14ac:dyDescent="0.25">
      <c r="A30" s="69"/>
      <c r="B30" s="53"/>
    </row>
    <row r="31" spans="1:3" x14ac:dyDescent="0.25">
      <c r="A31" s="69"/>
      <c r="B31" s="53"/>
      <c r="C31" s="53"/>
    </row>
    <row r="32" spans="1:3" x14ac:dyDescent="0.25">
      <c r="A32" s="53"/>
      <c r="B32" s="53"/>
      <c r="C32" s="53"/>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B9" sqref="B9"/>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55</v>
      </c>
      <c r="B1" s="16"/>
      <c r="C1" s="16"/>
      <c r="D1" s="16"/>
      <c r="E1" s="16"/>
      <c r="F1" s="16"/>
    </row>
    <row r="2" spans="1:6" x14ac:dyDescent="0.25">
      <c r="A2" s="4" t="s">
        <v>56</v>
      </c>
      <c r="B2" s="16"/>
      <c r="C2" s="16"/>
      <c r="D2" s="16"/>
      <c r="E2" s="16"/>
      <c r="F2" s="16"/>
    </row>
    <row r="3" spans="1:6" x14ac:dyDescent="0.25">
      <c r="A3" s="16"/>
      <c r="B3" s="5" t="s">
        <v>57</v>
      </c>
      <c r="C3" s="16"/>
      <c r="D3" s="16"/>
      <c r="E3" s="16"/>
      <c r="F3" s="16"/>
    </row>
    <row r="4" spans="1:6" x14ac:dyDescent="0.25">
      <c r="A4" s="4" t="s">
        <v>58</v>
      </c>
      <c r="B4" s="16"/>
      <c r="C4" s="16"/>
      <c r="D4" s="16"/>
      <c r="E4" s="16"/>
      <c r="F4" s="16"/>
    </row>
    <row r="5" spans="1:6" ht="39" x14ac:dyDescent="0.25">
      <c r="A5" s="16"/>
      <c r="B5" s="5" t="s">
        <v>59</v>
      </c>
      <c r="C5" s="16"/>
      <c r="D5" s="16"/>
      <c r="E5" s="16"/>
      <c r="F5" s="16"/>
    </row>
    <row r="6" spans="1:6" x14ac:dyDescent="0.25">
      <c r="A6" s="4" t="s">
        <v>60</v>
      </c>
      <c r="B6" s="5"/>
      <c r="C6" s="16"/>
      <c r="D6" s="16"/>
      <c r="E6" s="16"/>
      <c r="F6" s="16"/>
    </row>
    <row r="7" spans="1:6" ht="51.75" x14ac:dyDescent="0.25">
      <c r="A7" s="4"/>
      <c r="B7" s="5" t="s">
        <v>254</v>
      </c>
      <c r="C7" s="16"/>
      <c r="D7" s="16"/>
      <c r="E7" s="16"/>
      <c r="F7" s="16"/>
    </row>
    <row r="8" spans="1:6" x14ac:dyDescent="0.25">
      <c r="A8" s="4" t="s">
        <v>61</v>
      </c>
      <c r="B8" s="5"/>
      <c r="C8" s="16"/>
      <c r="D8" s="16"/>
      <c r="E8" s="16"/>
      <c r="F8" s="16"/>
    </row>
    <row r="9" spans="1:6" ht="26.25" x14ac:dyDescent="0.25">
      <c r="A9" s="16"/>
      <c r="B9" s="5" t="s">
        <v>62</v>
      </c>
      <c r="C9" s="16"/>
      <c r="D9" s="16"/>
      <c r="E9" s="16"/>
      <c r="F9" s="16"/>
    </row>
    <row r="10" spans="1:6" x14ac:dyDescent="0.25">
      <c r="A10" s="4" t="s">
        <v>63</v>
      </c>
      <c r="B10" s="16"/>
      <c r="C10" s="16"/>
      <c r="D10" s="16"/>
      <c r="E10" s="16"/>
      <c r="F10" s="16"/>
    </row>
    <row r="11" spans="1:6" ht="25.5" x14ac:dyDescent="0.25">
      <c r="A11" s="16"/>
      <c r="B11" s="7" t="s">
        <v>64</v>
      </c>
      <c r="C11" s="16"/>
      <c r="D11" s="16"/>
      <c r="E11" s="16"/>
      <c r="F11" s="16"/>
    </row>
    <row r="12" spans="1:6" x14ac:dyDescent="0.25">
      <c r="A12" s="4" t="s">
        <v>208</v>
      </c>
      <c r="B12" s="16"/>
      <c r="C12" s="16"/>
      <c r="D12" s="16"/>
      <c r="E12" s="16"/>
      <c r="F12" s="16"/>
    </row>
    <row r="13" spans="1:6" ht="26.25" x14ac:dyDescent="0.25">
      <c r="A13" s="16"/>
      <c r="B13" s="5" t="s">
        <v>65</v>
      </c>
      <c r="C13" s="16"/>
      <c r="D13" s="16"/>
      <c r="E13" s="16"/>
      <c r="F13" s="16"/>
    </row>
    <row r="14" spans="1:6" ht="24.75" customHeight="1" x14ac:dyDescent="0.25">
      <c r="A14" s="475" t="s">
        <v>209</v>
      </c>
      <c r="B14" s="475"/>
      <c r="C14" s="16"/>
      <c r="D14" s="16"/>
      <c r="E14" s="16"/>
      <c r="F14" s="16"/>
    </row>
    <row r="15" spans="1:6" ht="39" x14ac:dyDescent="0.25">
      <c r="A15" s="16"/>
      <c r="B15" s="5" t="s">
        <v>66</v>
      </c>
      <c r="C15" s="16"/>
      <c r="D15" s="16"/>
      <c r="E15" s="16"/>
      <c r="F15" s="16"/>
    </row>
    <row r="16" spans="1:6" x14ac:dyDescent="0.25">
      <c r="A16" s="4" t="s">
        <v>210</v>
      </c>
      <c r="B16" s="16"/>
      <c r="C16" s="16"/>
      <c r="D16" s="16"/>
      <c r="E16" s="16"/>
      <c r="F16" s="16"/>
    </row>
    <row r="17" spans="1:6" ht="39" x14ac:dyDescent="0.25">
      <c r="A17" s="16"/>
      <c r="B17" s="5" t="s">
        <v>67</v>
      </c>
      <c r="C17" s="16"/>
      <c r="D17" s="16"/>
      <c r="E17" s="16"/>
      <c r="F17" s="16"/>
    </row>
    <row r="18" spans="1:6" x14ac:dyDescent="0.25">
      <c r="A18" s="4" t="s">
        <v>211</v>
      </c>
      <c r="B18" s="16"/>
      <c r="C18" s="16"/>
      <c r="D18" s="16"/>
      <c r="E18" s="16"/>
      <c r="F18" s="16"/>
    </row>
    <row r="19" spans="1:6" ht="26.65" customHeight="1" x14ac:dyDescent="0.25">
      <c r="A19" s="16"/>
      <c r="B19" s="5" t="s">
        <v>68</v>
      </c>
      <c r="C19" s="16"/>
      <c r="D19" s="16"/>
      <c r="E19" s="16"/>
      <c r="F19" s="16"/>
    </row>
    <row r="20" spans="1:6" x14ac:dyDescent="0.25">
      <c r="A20" s="4" t="s">
        <v>212</v>
      </c>
      <c r="B20" s="16"/>
      <c r="C20" s="16"/>
      <c r="D20" s="16"/>
      <c r="E20" s="16"/>
      <c r="F20" s="16"/>
    </row>
    <row r="21" spans="1:6" ht="39" x14ac:dyDescent="0.25">
      <c r="A21" s="16"/>
      <c r="B21" s="5" t="s">
        <v>69</v>
      </c>
      <c r="C21" s="16"/>
      <c r="D21" s="16"/>
      <c r="E21" s="16"/>
      <c r="F21" s="16"/>
    </row>
    <row r="22" spans="1:6" x14ac:dyDescent="0.25">
      <c r="A22" s="4" t="s">
        <v>213</v>
      </c>
      <c r="B22" s="16"/>
      <c r="C22" s="16"/>
      <c r="D22" s="16"/>
      <c r="E22" s="16"/>
      <c r="F22" s="16"/>
    </row>
    <row r="23" spans="1:6" ht="84.75" customHeight="1" x14ac:dyDescent="0.25">
      <c r="A23" s="16"/>
      <c r="B23" s="5" t="s">
        <v>70</v>
      </c>
      <c r="C23" s="16"/>
      <c r="D23" s="16"/>
      <c r="E23" s="16"/>
      <c r="F23" s="16"/>
    </row>
    <row r="24" spans="1:6" x14ac:dyDescent="0.25">
      <c r="A24" s="16"/>
      <c r="B24" s="16"/>
      <c r="C24" s="16"/>
      <c r="D24" s="16"/>
      <c r="E24" s="16"/>
      <c r="F24" s="16"/>
    </row>
    <row r="25" spans="1:6" x14ac:dyDescent="0.25">
      <c r="A25" s="16"/>
      <c r="B25" s="16"/>
      <c r="C25" s="16"/>
      <c r="D25" s="16"/>
      <c r="E25" s="16"/>
      <c r="F25" s="16"/>
    </row>
    <row r="26" spans="1:6" x14ac:dyDescent="0.25">
      <c r="A26" s="16"/>
      <c r="B26" s="16"/>
      <c r="C26" s="16"/>
      <c r="D26" s="16"/>
      <c r="E26" s="16"/>
      <c r="F26" s="16"/>
    </row>
    <row r="27" spans="1:6" x14ac:dyDescent="0.25">
      <c r="A27" s="16"/>
      <c r="B27" s="16"/>
      <c r="C27" s="16"/>
      <c r="D27" s="16"/>
      <c r="E27" s="16"/>
      <c r="F27" s="16"/>
    </row>
    <row r="28" spans="1:6" x14ac:dyDescent="0.25">
      <c r="A28" s="16"/>
      <c r="B28" s="16"/>
      <c r="C28" s="16"/>
      <c r="D28" s="16"/>
      <c r="E28" s="16"/>
      <c r="F28" s="16"/>
    </row>
    <row r="29" spans="1:6" x14ac:dyDescent="0.25">
      <c r="A29" s="16"/>
      <c r="B29" s="16"/>
      <c r="C29" s="16"/>
      <c r="D29" s="16"/>
      <c r="E29" s="16"/>
      <c r="F29" s="16"/>
    </row>
    <row r="30" spans="1:6" x14ac:dyDescent="0.25">
      <c r="A30" s="16"/>
      <c r="B30" s="16"/>
      <c r="C30" s="16"/>
      <c r="D30" s="16"/>
      <c r="E30" s="16"/>
      <c r="F30" s="16"/>
    </row>
    <row r="31" spans="1:6" x14ac:dyDescent="0.25">
      <c r="A31" s="16"/>
      <c r="B31" s="16"/>
      <c r="C31" s="16"/>
      <c r="D31" s="16"/>
      <c r="E31" s="16"/>
      <c r="F31" s="16"/>
    </row>
    <row r="32" spans="1:6" x14ac:dyDescent="0.25">
      <c r="A32" s="16"/>
      <c r="B32" s="16"/>
      <c r="C32" s="16"/>
      <c r="D32" s="16"/>
      <c r="E32" s="16"/>
      <c r="F32" s="16"/>
    </row>
    <row r="33" spans="1:6" x14ac:dyDescent="0.25">
      <c r="A33" s="16"/>
      <c r="B33" s="16"/>
      <c r="C33" s="16"/>
      <c r="D33" s="16"/>
      <c r="E33" s="16"/>
      <c r="F33" s="16"/>
    </row>
    <row r="34" spans="1:6" x14ac:dyDescent="0.25">
      <c r="A34" s="16"/>
      <c r="B34" s="16"/>
      <c r="C34" s="16"/>
      <c r="D34" s="16"/>
      <c r="E34" s="16"/>
      <c r="F34" s="16"/>
    </row>
    <row r="35" spans="1:6" x14ac:dyDescent="0.25">
      <c r="A35" s="16"/>
      <c r="B35" s="16"/>
      <c r="C35" s="16"/>
      <c r="D35" s="16"/>
      <c r="E35" s="16"/>
      <c r="F35" s="16"/>
    </row>
    <row r="36" spans="1:6" x14ac:dyDescent="0.25">
      <c r="A36" s="16"/>
      <c r="B36" s="16"/>
      <c r="C36" s="16"/>
      <c r="D36" s="16"/>
      <c r="E36" s="16"/>
      <c r="F36" s="16"/>
    </row>
    <row r="37" spans="1:6" x14ac:dyDescent="0.25">
      <c r="A37" s="16"/>
      <c r="B37" s="16"/>
      <c r="C37" s="16"/>
      <c r="D37" s="16"/>
      <c r="E37" s="16"/>
      <c r="F37" s="16"/>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04ac4ecf-9708-45f7-9d64-eaef3bff4f59"/>
    <ds:schemaRef ds:uri="http://purl.org/dc/terms/"/>
    <ds:schemaRef ds:uri="47d30a7d-b41a-4785-a964-e05815a9f29f"/>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83F20D61-B4A1-452E-89E2-F19F7FB759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Koval, Roman GIZ UA</cp:lastModifiedBy>
  <cp:revision/>
  <cp:lastPrinted>2023-02-01T14:31:08Z</cp:lastPrinted>
  <dcterms:created xsi:type="dcterms:W3CDTF">2015-10-29T07:24:41Z</dcterms:created>
  <dcterms:modified xsi:type="dcterms:W3CDTF">2024-10-08T10:07:03Z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